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/>
  </bookViews>
  <sheets>
    <sheet name="муниц.прогр. на 2015-2020гг " sheetId="11" r:id="rId1"/>
  </sheets>
  <definedNames>
    <definedName name="_xlnm.Print_Titles" localSheetId="0">'муниц.прогр. на 2015-2020гг '!$25:$28</definedName>
    <definedName name="_xlnm.Print_Area" localSheetId="0">'муниц.прогр. на 2015-2020гг '!$C$1:$AC$332</definedName>
  </definedNames>
  <calcPr calcId="114210" fullCalcOnLoad="1"/>
</workbook>
</file>

<file path=xl/calcChain.xml><?xml version="1.0" encoding="utf-8"?>
<calcChain xmlns="http://schemas.openxmlformats.org/spreadsheetml/2006/main">
  <c r="AA331" i="11"/>
  <c r="Z331"/>
  <c r="Y331"/>
  <c r="X331"/>
  <c r="W331"/>
  <c r="V316"/>
  <c r="W316"/>
  <c r="X316"/>
  <c r="Y316"/>
  <c r="Z316"/>
  <c r="AA316"/>
  <c r="AB316"/>
  <c r="AB315"/>
  <c r="AA314"/>
  <c r="Z313"/>
  <c r="AA313"/>
  <c r="AB313"/>
  <c r="Z312"/>
  <c r="AA312"/>
  <c r="AB312"/>
  <c r="AA311"/>
  <c r="AB311"/>
  <c r="AA310"/>
  <c r="AB310"/>
  <c r="AA309"/>
  <c r="AB309"/>
  <c r="AA306"/>
  <c r="Z306"/>
  <c r="Y306"/>
  <c r="X306"/>
  <c r="V306"/>
  <c r="Z305"/>
  <c r="AA305"/>
  <c r="AB305"/>
  <c r="Z304"/>
  <c r="AA304"/>
  <c r="AB304"/>
  <c r="AA301"/>
  <c r="Z301"/>
  <c r="Y301"/>
  <c r="X301"/>
  <c r="W301"/>
  <c r="V301"/>
  <c r="AA299"/>
  <c r="AA300"/>
  <c r="Z299"/>
  <c r="Z300"/>
  <c r="Y299"/>
  <c r="Y300"/>
  <c r="X299"/>
  <c r="X300"/>
  <c r="W299"/>
  <c r="W300"/>
  <c r="V299"/>
  <c r="V300"/>
  <c r="AB298"/>
  <c r="AA295"/>
  <c r="AA293"/>
  <c r="Z293"/>
  <c r="Y293"/>
  <c r="X293"/>
  <c r="W293"/>
  <c r="V293"/>
  <c r="Z291"/>
  <c r="AA291"/>
  <c r="Z289"/>
  <c r="AA289"/>
  <c r="AA287"/>
  <c r="AA286"/>
  <c r="AA288"/>
  <c r="Z287"/>
  <c r="Z286"/>
  <c r="Z288"/>
  <c r="Y287"/>
  <c r="Y286"/>
  <c r="Y288"/>
  <c r="X287"/>
  <c r="X286"/>
  <c r="X288"/>
  <c r="W287"/>
  <c r="V287"/>
  <c r="W286"/>
  <c r="V286"/>
  <c r="Z284"/>
  <c r="AA284"/>
  <c r="AB283"/>
  <c r="Z282"/>
  <c r="AA282"/>
  <c r="AB281"/>
  <c r="Z280"/>
  <c r="AA280"/>
  <c r="X224"/>
  <c r="X216"/>
  <c r="X279"/>
  <c r="W224"/>
  <c r="W216"/>
  <c r="W279"/>
  <c r="V216"/>
  <c r="V279"/>
  <c r="Z278"/>
  <c r="AA278"/>
  <c r="AB273"/>
  <c r="AB271"/>
  <c r="Z270"/>
  <c r="AA270"/>
  <c r="AB269"/>
  <c r="Z268"/>
  <c r="AA268"/>
  <c r="AB267"/>
  <c r="AA266"/>
  <c r="AB265"/>
  <c r="Z264"/>
  <c r="AA264"/>
  <c r="AB263"/>
  <c r="X261"/>
  <c r="W261"/>
  <c r="V261"/>
  <c r="AB259"/>
  <c r="AB257"/>
  <c r="AB255"/>
  <c r="Z254"/>
  <c r="AA254"/>
  <c r="AB253"/>
  <c r="Z252"/>
  <c r="AA252"/>
  <c r="AB251"/>
  <c r="AA250"/>
  <c r="AB249"/>
  <c r="AA248"/>
  <c r="AB247"/>
  <c r="Z246"/>
  <c r="AA246"/>
  <c r="AB245"/>
  <c r="AB243"/>
  <c r="Z242"/>
  <c r="AA242"/>
  <c r="AB241"/>
  <c r="Z240"/>
  <c r="AA240"/>
  <c r="AB239"/>
  <c r="Z238"/>
  <c r="AA238"/>
  <c r="AB237"/>
  <c r="AB235"/>
  <c r="Z234"/>
  <c r="AA234"/>
  <c r="X233"/>
  <c r="W233"/>
  <c r="V233"/>
  <c r="AB231"/>
  <c r="AB229"/>
  <c r="Z228"/>
  <c r="AA228"/>
  <c r="AB228"/>
  <c r="Z227"/>
  <c r="AA227"/>
  <c r="AB227"/>
  <c r="Z226"/>
  <c r="AA226"/>
  <c r="AB226"/>
  <c r="Z225"/>
  <c r="AA225"/>
  <c r="AB225"/>
  <c r="AA224"/>
  <c r="Z224"/>
  <c r="Y224"/>
  <c r="AB223"/>
  <c r="AB219"/>
  <c r="AB218"/>
  <c r="AB217"/>
  <c r="AA216"/>
  <c r="Z216"/>
  <c r="Y216"/>
  <c r="Z214"/>
  <c r="AA214"/>
  <c r="Z212"/>
  <c r="AA212"/>
  <c r="AA206"/>
  <c r="Z163"/>
  <c r="AA163"/>
  <c r="AA168"/>
  <c r="AA173"/>
  <c r="AA159"/>
  <c r="AA37"/>
  <c r="AA58"/>
  <c r="AA36"/>
  <c r="AA93"/>
  <c r="Z108"/>
  <c r="AA108"/>
  <c r="Z111"/>
  <c r="AA111"/>
  <c r="AA87"/>
  <c r="AA124"/>
  <c r="AA127"/>
  <c r="AA130"/>
  <c r="AA133"/>
  <c r="AA120"/>
  <c r="AA86"/>
  <c r="Y191"/>
  <c r="Z191"/>
  <c r="AA191"/>
  <c r="AA193"/>
  <c r="AA180"/>
  <c r="AA158"/>
  <c r="AA31"/>
  <c r="AA160"/>
  <c r="AA201"/>
  <c r="Z159"/>
  <c r="Z37"/>
  <c r="Z66"/>
  <c r="Z58"/>
  <c r="Z36"/>
  <c r="Z87"/>
  <c r="Z120"/>
  <c r="Z86"/>
  <c r="Z180"/>
  <c r="Z158"/>
  <c r="Z31"/>
  <c r="Z160"/>
  <c r="Z201"/>
  <c r="X159"/>
  <c r="X180"/>
  <c r="X158"/>
  <c r="X201"/>
  <c r="W159"/>
  <c r="W180"/>
  <c r="W158"/>
  <c r="W201"/>
  <c r="V159"/>
  <c r="V180"/>
  <c r="V158"/>
  <c r="V201"/>
  <c r="AA199"/>
  <c r="Z199"/>
  <c r="X199"/>
  <c r="W199"/>
  <c r="V199"/>
  <c r="V197"/>
  <c r="W197"/>
  <c r="X197"/>
  <c r="Z197"/>
  <c r="AA197"/>
  <c r="AB197"/>
  <c r="W194"/>
  <c r="V194"/>
  <c r="V192"/>
  <c r="W192"/>
  <c r="X192"/>
  <c r="Z192"/>
  <c r="AA192"/>
  <c r="AB192"/>
  <c r="W189"/>
  <c r="V189"/>
  <c r="AB186"/>
  <c r="AB185"/>
  <c r="AB183"/>
  <c r="AB182"/>
  <c r="AB181"/>
  <c r="Y180"/>
  <c r="AB179"/>
  <c r="V177"/>
  <c r="W177"/>
  <c r="X177"/>
  <c r="Z177"/>
  <c r="AA177"/>
  <c r="AB177"/>
  <c r="W174"/>
  <c r="V174"/>
  <c r="AA172"/>
  <c r="Z172"/>
  <c r="X172"/>
  <c r="W172"/>
  <c r="V172"/>
  <c r="W169"/>
  <c r="V169"/>
  <c r="W167"/>
  <c r="V167"/>
  <c r="W164"/>
  <c r="V164"/>
  <c r="AB162"/>
  <c r="W37"/>
  <c r="W58"/>
  <c r="W36"/>
  <c r="W87"/>
  <c r="W120"/>
  <c r="W86"/>
  <c r="W31"/>
  <c r="W160"/>
  <c r="AB160"/>
  <c r="Y159"/>
  <c r="Y37"/>
  <c r="Y58"/>
  <c r="Y36"/>
  <c r="Y87"/>
  <c r="Y120"/>
  <c r="Y86"/>
  <c r="Y158"/>
  <c r="Y31"/>
  <c r="Y160"/>
  <c r="X37"/>
  <c r="X58"/>
  <c r="X36"/>
  <c r="X87"/>
  <c r="X120"/>
  <c r="X86"/>
  <c r="X31"/>
  <c r="X160"/>
  <c r="V37"/>
  <c r="V58"/>
  <c r="V36"/>
  <c r="V120"/>
  <c r="V86"/>
  <c r="V31"/>
  <c r="V160"/>
  <c r="V143"/>
  <c r="W143"/>
  <c r="X143"/>
  <c r="Y143"/>
  <c r="Z143"/>
  <c r="AA143"/>
  <c r="AB143"/>
  <c r="V88"/>
  <c r="V141"/>
  <c r="W141"/>
  <c r="X88"/>
  <c r="X141"/>
  <c r="Z88"/>
  <c r="Z141"/>
  <c r="AA88"/>
  <c r="AA141"/>
  <c r="AB141"/>
  <c r="V139"/>
  <c r="W139"/>
  <c r="X139"/>
  <c r="Y139"/>
  <c r="Z139"/>
  <c r="AA139"/>
  <c r="AB139"/>
  <c r="V137"/>
  <c r="W137"/>
  <c r="X137"/>
  <c r="Y137"/>
  <c r="Z137"/>
  <c r="AA137"/>
  <c r="AB137"/>
  <c r="W134"/>
  <c r="V134"/>
  <c r="W131"/>
  <c r="V131"/>
  <c r="W128"/>
  <c r="V128"/>
  <c r="W125"/>
  <c r="V125"/>
  <c r="AB117"/>
  <c r="AB115"/>
  <c r="W112"/>
  <c r="V112"/>
  <c r="W109"/>
  <c r="V109"/>
  <c r="W106"/>
  <c r="V106"/>
  <c r="AA104"/>
  <c r="Z104"/>
  <c r="Y104"/>
  <c r="X104"/>
  <c r="W104"/>
  <c r="V104"/>
  <c r="W102"/>
  <c r="V102"/>
  <c r="W99"/>
  <c r="V99"/>
  <c r="W97"/>
  <c r="V97"/>
  <c r="W94"/>
  <c r="V94"/>
  <c r="AB92"/>
  <c r="AB91"/>
  <c r="AB90"/>
  <c r="W88"/>
  <c r="AB88"/>
  <c r="Y88"/>
  <c r="V75"/>
  <c r="W75"/>
  <c r="X75"/>
  <c r="Y75"/>
  <c r="Z75"/>
  <c r="AA75"/>
  <c r="AB75"/>
  <c r="V73"/>
  <c r="W73"/>
  <c r="X73"/>
  <c r="Y73"/>
  <c r="Z73"/>
  <c r="AA73"/>
  <c r="AB73"/>
  <c r="W70"/>
  <c r="V70"/>
  <c r="W67"/>
  <c r="V67"/>
  <c r="AB63"/>
  <c r="AB60"/>
  <c r="AB57"/>
  <c r="W54"/>
  <c r="V54"/>
  <c r="W51"/>
  <c r="V51"/>
  <c r="W48"/>
  <c r="V48"/>
  <c r="W45"/>
  <c r="V45"/>
  <c r="AB43"/>
  <c r="AB42"/>
  <c r="AB41"/>
  <c r="V38"/>
  <c r="AB38"/>
  <c r="AA38"/>
  <c r="Z38"/>
  <c r="Y38"/>
  <c r="X38"/>
  <c r="W38"/>
  <c r="AA30"/>
  <c r="Z30"/>
  <c r="Y30"/>
  <c r="X30"/>
  <c r="W30"/>
</calcChain>
</file>

<file path=xl/sharedStrings.xml><?xml version="1.0" encoding="utf-8"?>
<sst xmlns="http://schemas.openxmlformats.org/spreadsheetml/2006/main" count="1144" uniqueCount="345">
  <si>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</si>
  <si>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Доля учреждений культурно-досугового типа города Ржева Тверской области, полностью отвечающих правилам пожарной безопасности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</si>
  <si>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Доля учреждений культуры города Ржева Тверской области, требующих проведения ремонтных работ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</si>
  <si>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Доля Муниципальных учреждений культуры, пополняющих фонд учреждения современным оборудованием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</si>
  <si>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</si>
  <si>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</si>
  <si>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</si>
  <si>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области(областной бюджет)»</t>
    </r>
  </si>
  <si>
    <r>
      <rPr>
        <b/>
        <sz val="11"/>
        <rFont val="Times New Roman"/>
        <family val="1"/>
        <charset val="204"/>
      </rPr>
      <t>Мероприятие  2.006</t>
    </r>
    <r>
      <rPr>
        <sz val="11"/>
        <rFont val="Times New Roman"/>
        <family val="1"/>
        <charset val="204"/>
      </rPr>
      <t xml:space="preserve">   «Модернизация материально-технической базы учреждений культуры муниципальных образований Тверской области, в том числе на приобретение специализированного транспорта(областной бюджет)»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</si>
  <si>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«Расходы на укрепление материально - технической базы муниципальных учреждений культуры Тверской области (областной бюджет)»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</si>
  <si>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«Расходы на государственную поддержку (грант) комплексного развития региональных и муниципальных учреждений культуры (фед. бюджет)»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</si>
  <si>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бюджетных учреждениях культурно-досугового типа по отрасли культура»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</si>
  <si>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</si>
  <si>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Процент обеспеченности Муниципального учреждения культуры «Ржевская централизованная  библиотечная система»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</si>
  <si>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Доля сотрудников муниципального учреждения культуры «Ржевская централизованная  библиотечная система»,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</si>
  <si>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</si>
  <si>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t>Мероприятие 1.002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культуры 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</si>
  <si>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t xml:space="preserve">Мероприятие  1.009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 в рамках МЗ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</si>
  <si>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</si>
  <si>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ремонта здания детского филиала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</si>
  <si>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</si>
  <si>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фондом,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</si>
  <si>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</si>
  <si>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 учреждением ЦО выделенных средств из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</si>
  <si>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выполнения мероприятий от запланированного объема мероприятий»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</si>
  <si>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учреждением «Ржевская централизованная библиотечная система» выделенных средств бюджетом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</si>
  <si>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</si>
  <si>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 по предпринимательской и иной приносящей доход деятельности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</si>
  <si>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</si>
  <si>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укрепления материально-технической базы)»
</t>
    </r>
  </si>
  <si>
    <t>Под-прог-рам-ма</t>
  </si>
  <si>
    <t>Задачи подпрограммы</t>
  </si>
  <si>
    <t>Направление расходов</t>
  </si>
  <si>
    <r>
      <t xml:space="preserve">Мероприятие  1.010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прошлых лет)»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</si>
  <si>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объектов,  из числа учреждений дополнительного образования в области культуры оборудованных необходимыми средствами для беспрепятственного доступа лиц с ограниченными возможностями»</t>
    </r>
  </si>
  <si>
    <t>П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</si>
  <si>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 приобретенных журналов и книг в рамках комплектования книжных фондов (федеральный бюджет)»</t>
    </r>
  </si>
  <si>
    <t>Л</t>
  </si>
  <si>
    <r>
      <rPr>
        <b/>
        <sz val="11"/>
        <rFont val="Times New Roman"/>
        <family val="1"/>
        <charset val="204"/>
      </rPr>
      <t xml:space="preserve">Мероприятие  2.008 </t>
    </r>
    <r>
      <rPr>
        <sz val="11"/>
        <rFont val="Times New Roman"/>
        <family val="1"/>
        <charset val="204"/>
      </rPr>
      <t>«Обеспечение беспрепятственного доступа лиц с ограниченными возможностями в учреждениях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</si>
  <si>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</si>
  <si>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</si>
  <si>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Количество экземпляров библиотечного фонда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</si>
  <si>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Средняя книгообеспеченность (количество изданий в библиотеках на количество читателей)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</si>
  <si>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 Количество поступлений новых изданий (книг и периодических изданий) на 1000 жителей</t>
    </r>
  </si>
  <si>
    <r>
      <rPr>
        <b/>
        <sz val="11"/>
        <rFont val="Times New Roman"/>
        <family val="1"/>
        <charset val="204"/>
      </rPr>
      <t>Показатель  6</t>
    </r>
    <r>
      <rPr>
        <sz val="11"/>
        <rFont val="Times New Roman"/>
        <family val="1"/>
        <charset val="204"/>
      </rPr>
      <t xml:space="preserve">  Количество специалистов сферы культуры, прошедших повышение квалификации
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</si>
  <si>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 «Капитальный ремонт объектов  муниципальной собственности» 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</si>
  <si>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ремонта в казенном учреждении МУК Ржевская ЦБС» (местный бюджет)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</si>
  <si>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  «Комплектование библиотечных фондов библиотек муниципальных образований Тверской области» (областной бюджет)</t>
    </r>
  </si>
  <si>
    <t>Задача   1.  «Сохранение и развитие выставочного дела в городе Ржеве Тверской области»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</si>
  <si>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</si>
  <si>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посещений  МУК «Ржевский Выставочный  зал»</t>
    </r>
  </si>
  <si>
    <t>Задача   2. «Сохранение и развитие самодеятельного и народного творчества в городе Ржеве Тверской области»</t>
  </si>
  <si>
    <t>Приложение к постановлению Администрации города Ржева Тверской области от 14.07.2017 № 658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</si>
  <si>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культурно-массовых мероприятий, проводимых в учреждениях культуры в г.Ржеве Тверской области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</si>
  <si>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 Количество посетителей культурно-массовых мероприятий, проводимых в учреждениях культуры в г.Ржеве Тверской области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</si>
  <si>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Количество  любительских формирований самодеятельного народного творчества в учреждениях культурно-досугового типа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</si>
  <si>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Количество участников любительских формирований самодеятельного народного творчества в учреждениях культурно-досугового типа</t>
    </r>
  </si>
  <si>
    <t>Задача  1.  «Совершенствование механизмов обслуживания  учреждений подведомственных Отделу культуры администрации г. Ржева»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</si>
  <si>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</si>
  <si>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</si>
  <si>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</si>
  <si>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</si>
  <si>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t>(да-1/нет-0)</t>
  </si>
  <si>
    <t>Подпрограмма 2  «Улучшение условий организации досуга и обеспечение жителей города Ржева услугами организаций культуры"</t>
  </si>
  <si>
    <t>да-1/нет-0</t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</si>
  <si>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</si>
  <si>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</si>
  <si>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</si>
  <si>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капитального ремонта в казенном учреждении МУК Ржевская ЦБС»</t>
    </r>
  </si>
  <si>
    <t>Н</t>
  </si>
  <si>
    <r>
      <rPr>
        <b/>
        <sz val="11"/>
        <rFont val="Times New Roman"/>
        <family val="1"/>
        <charset val="204"/>
      </rPr>
      <t xml:space="preserve">Мероприятие  2.010 </t>
    </r>
    <r>
      <rPr>
        <sz val="11"/>
        <rFont val="Times New Roman"/>
        <family val="1"/>
        <charset val="204"/>
      </rPr>
      <t>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</t>
    </r>
  </si>
  <si>
    <t>S</t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</si>
  <si>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 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</si>
  <si>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</si>
  <si>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</si>
  <si>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2.016</t>
    </r>
    <r>
      <rPr>
        <sz val="11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области» </t>
    </r>
  </si>
  <si>
    <r>
      <rPr>
        <b/>
        <sz val="11"/>
        <rFont val="Times New Roman"/>
        <family val="1"/>
        <charset val="204"/>
      </rPr>
      <t xml:space="preserve">Мероприятие  2.018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</si>
  <si>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2.019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</si>
  <si>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</si>
  <si>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>«Доля расходов общедоступного и бесплатного дополнительного образования детей в  части совершенствования оплаты труда,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</si>
  <si>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Показатель2  </t>
    </r>
    <r>
      <rPr>
        <sz val="11"/>
        <rFont val="Times New Roman"/>
        <family val="1"/>
        <charset val="204"/>
      </rPr>
      <t>«Отношение среднемесячной заработной платы педагогических работников дополнительного образования детей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</si>
  <si>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Показатель1 </t>
    </r>
    <r>
      <rPr>
        <sz val="11"/>
        <rFont val="Times New Roman"/>
        <family val="1"/>
        <charset val="204"/>
      </rPr>
      <t xml:space="preserve"> «Доля расходов общедоступного и бесплатного дополнительного образования  детей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</si>
  <si>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учреждения дополнительного образования детей направленная на укрепление материально-технической базы и иными расходами на предоставление образовательной услуги за счет средств бюджета города Ржева в общем объёме средств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</si>
  <si>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Показатель2</t>
    </r>
    <r>
      <rPr>
        <sz val="11"/>
        <rFont val="Times New Roman"/>
        <family val="1"/>
        <charset val="204"/>
      </rPr>
      <t xml:space="preserve">   «Процент реализации запланированного объема укрепления материально - технической базы»</t>
    </r>
  </si>
  <si>
    <r>
      <t xml:space="preserve">Показатель1 </t>
    </r>
    <r>
      <rPr>
        <sz val="11"/>
        <rFont val="Times New Roman"/>
        <family val="1"/>
        <charset val="204"/>
      </rPr>
      <t xml:space="preserve">«Доля расходов на проведение противопожарных мероприятий в учреждениях дополнительного образования  в общем объёме средств выделенных на учреждения дополнительного образования»
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</si>
  <si>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«Доля учреждений дополнительного образования по отрасли культура,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</si>
  <si>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>Показатель2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приобретенных для учреждений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</si>
  <si>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 xml:space="preserve">Показатель1   </t>
    </r>
    <r>
      <rPr>
        <sz val="11"/>
        <rFont val="Times New Roman"/>
        <family val="1"/>
        <charset val="204"/>
      </rPr>
      <t xml:space="preserve"> «Доля расходов бюджетных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</si>
  <si>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бюджетных учреждений культурно-досугового типа в г. Ржеве 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</si>
  <si>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</si>
  <si>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казенных учреждений культурно-досугового типа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</si>
  <si>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бюджетных Муниципальных учреждений культурно-досугового типа за счет средств бюджета города Ржева в общем объёме средств,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</si>
  <si>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«Доля освоения  бюджетными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</si>
  <si>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казенных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</si>
  <si>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«Доля освоения казенными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</si>
  <si>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укрепление материально-технической базы бюджетных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</si>
  <si>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2  «Процент реализации запланированного объема укрепления  материально-технической базы»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</si>
  <si>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</si>
  <si>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бюджетных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</si>
  <si>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</si>
  <si>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«Доля казенных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</si>
  <si>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</si>
  <si>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Показатель2 </t>
    </r>
    <r>
      <rPr>
        <sz val="11"/>
        <rFont val="Times New Roman"/>
        <family val="1"/>
        <charset val="204"/>
      </rPr>
      <t>«Объем выполненных ремонтных работ в казенных муниципальных учреждениях культурно-досугового типа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</si>
  <si>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</si>
  <si>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обновление библиотечного фонда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</si>
  <si>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ремонта  в казенном учреждении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</si>
  <si>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муниципальных учреждений культуры Тверской области  от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</si>
  <si>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учреждениях дополнительного образования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</si>
  <si>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>Показатель1</t>
    </r>
    <r>
      <rPr>
        <sz val="11"/>
        <rFont val="Times New Roman"/>
        <family val="1"/>
        <charset val="204"/>
      </rPr>
      <t xml:space="preserve">  «Доля расходов на приобретение оборудования и музыкальных инструментов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</si>
  <si>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оборудования от объема запланированных  средств»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</si>
  <si>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</si>
  <si>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музыкальных инструментов  от объема запланированных  средств в рамках мероприятия»</t>
    </r>
  </si>
  <si>
    <r>
      <t>Мероприятие  1.0</t>
    </r>
    <r>
      <rPr>
        <b/>
        <sz val="11"/>
        <color indexed="10"/>
        <rFont val="Times New Roman"/>
        <family val="1"/>
        <charset val="204"/>
      </rPr>
      <t>11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</si>
  <si>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 xml:space="preserve"> Мероприятие  2.020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</si>
  <si>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</si>
  <si>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г.Ржева Тверской области"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</si>
  <si>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</si>
  <si>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бюджета»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</si>
  <si>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Показатель2 </t>
    </r>
    <r>
      <rPr>
        <sz val="11"/>
        <rFont val="Times New Roman"/>
        <family val="1"/>
        <charset val="204"/>
      </rPr>
      <t xml:space="preserve"> «Процентное отношение суммы  заработной платы текущего года к (общей сумме)показателя заработной платы прошлого года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</si>
  <si>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>Мероприятие  2.025</t>
    </r>
    <r>
      <rPr>
        <sz val="11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</si>
  <si>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>Мероприятие  2.026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</si>
  <si>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 Мероприятие  2.017</t>
    </r>
    <r>
      <rPr>
        <sz val="11"/>
        <rFont val="Times New Roman"/>
        <family val="1"/>
        <charset val="204"/>
      </rPr>
      <t xml:space="preserve"> «Организация и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</si>
  <si>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приобретение музыкальных инструментов для муниципальных детских школ искусств, музыкальных школ путем предоставления субсидий из областного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</si>
  <si>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бюджетных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</si>
  <si>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</si>
  <si>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</si>
  <si>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модернизацию материально -технической базы учреждений культуры муниципальных образований Тверской области, в том числе на приобретение специализированного транспорта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</si>
  <si>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укрепление материально - технической базы муниципальных учреждений культуры Тверской области (областной бюджет)»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</si>
  <si>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государственную поддержку (грант) комплексного развития региональных и муниципальных учреждений культуры (фед. бюджет)» </t>
    </r>
  </si>
  <si>
    <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«Доля расходов учреждения «Ржевская централизованная библиотечная система» в  части совершенствования оплаты труда по категориям работников на которые не распространяются  Указы Президента РФ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</si>
  <si>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услуги, за счет средств бюджета города Ржева в общем объёме средств выделенных на  МУК «Ржевская централизованная библиотечная система»»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</si>
  <si>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книжных фондов библиотек МО и государственных библиотек городов Москвы и Санкт- Петербурга (федеральный бюджет)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</si>
  <si>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</si>
  <si>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</si>
  <si>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«Процент удовлетворенности населения  и гостей города Ржева, проводимыми общегородскими мероприятиями»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</si>
  <si>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мероприятий, посвященных значимым событиям культуры и развитию культурного  сотрудничества в городе Ржеве Тверской области" 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</si>
  <si>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Процент обеспеченности санитарно - технических работ в учреждениях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</si>
  <si>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 казенного учреждения библиотечного типа по предпринимательской и иной приносящей доход деятельности» за счет средств бюджета города Ржева в общем объёме средств выделенных на  МУК «Ржевская централизованная библиотечная система»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</si>
  <si>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</si>
  <si>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 в общем объёме средств выделенных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</si>
  <si>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</si>
  <si>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библиотечных фондов библиотек муниципальных образований Тверской области (областной бюджет)» за счет средств областного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</si>
  <si>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«Комплектование библиотечных фондов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</si>
  <si>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</si>
  <si>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</si>
  <si>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</si>
  <si>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</si>
  <si>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</si>
  <si>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</si>
  <si>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</si>
  <si>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</si>
  <si>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области"за счет средств местного бюджета »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</si>
  <si>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Мероприятие 2.011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</si>
  <si>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</si>
  <si>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</si>
  <si>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Показатель2 </t>
    </r>
    <r>
      <rPr>
        <sz val="11"/>
        <rFont val="Times New Roman"/>
        <family val="1"/>
        <charset val="204"/>
      </rPr>
      <t>«Объем выполненных ремонтных работ в бюджетных  учреждениях досугового типа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</si>
  <si>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за счет средств местного бюджета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</si>
  <si>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</si>
  <si>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</si>
  <si>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</si>
  <si>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«Процент соответствия требованиям пожарной безопасности учреждения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</si>
  <si>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в части погашения кредиторской задолженности по оплате труда и начислениям на выплаты по оплате труда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</si>
  <si>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МУК «Ржевская централизованная библиотечная система»</t>
    </r>
  </si>
  <si>
    <r>
      <t>Показатель 2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</si>
  <si>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Расходы на комплектование книжных фондов библиотек МО и государственных библиотек городов Москвы и Санкт- Петербурга (федеральный бюджет)</t>
    </r>
  </si>
  <si>
    <t>Мероприятие  2.008   «Расходы на комплектование книжных фондов библиотек муниципальных образований и государственных библиотек городов Москвы и Санкт-Петербурга (федеральный бюджет) »</t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</si>
  <si>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</si>
  <si>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Доля подписки на периодическое издание к запланированному объему»</t>
    </r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</si>
  <si>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>«Расходы на поддержку отрасли культуры за счет местного бюджета(в части комплектования книжных фондов МУК "Ржевская ЦБС»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</si>
  <si>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</si>
  <si>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rPr>
        <b/>
        <sz val="11"/>
        <rFont val="Times New Roman"/>
        <family val="1"/>
        <charset val="204"/>
      </rPr>
      <t>Мероприятие</t>
    </r>
    <r>
      <rPr>
        <b/>
        <sz val="11"/>
        <color indexed="10"/>
        <rFont val="Times New Roman"/>
        <family val="1"/>
        <charset val="204"/>
      </rPr>
      <t xml:space="preserve">  2.015 </t>
    </r>
    <r>
      <rPr>
        <sz val="11"/>
        <rFont val="Times New Roman"/>
        <family val="1"/>
        <charset val="204"/>
      </rPr>
      <t>«Организация и проведение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</si>
  <si>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-конкурса авторской песни "Серебренные струны»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</si>
  <si>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фестиваля -конкурса авторской песни "Серебренные струны»</t>
    </r>
  </si>
  <si>
    <r>
      <rPr>
        <b/>
        <sz val="11"/>
        <rFont val="Times New Roman"/>
        <family val="1"/>
        <charset val="204"/>
      </rPr>
      <t>Мероприятие</t>
    </r>
    <r>
      <rPr>
        <b/>
        <sz val="11"/>
        <color indexed="10"/>
        <rFont val="Times New Roman"/>
        <family val="1"/>
        <charset val="204"/>
      </rPr>
      <t xml:space="preserve">  2.023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</si>
  <si>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мероприятий с участием Духового оркестра МУК "Дворец культуры" г. Ржева»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</si>
  <si>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</si>
  <si>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мероприятий с участием ансамбля камерной музыки МУК "Дворец культуры" г. Ржева»</t>
    </r>
  </si>
  <si>
    <t xml:space="preserve">"Приложение 1 к Муниципальной программе города Ржева Тверской области "Развитие культуры города Ржева Тверской области"  на 2014 - 2019 годы </t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</si>
  <si>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«Доля Лауреатов  и дипломантов фестивалей, выставок и конкурсов  различного уровня, от общего количества обучающихся в учреждениях культуры города Ржева Тверской области»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</si>
  <si>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выделенных средств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</si>
  <si>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учреждениях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</si>
  <si>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бюджетных учреждениях культурно-досугового типа по отрасли культура»</t>
    </r>
  </si>
  <si>
    <r>
      <t xml:space="preserve">Показатель </t>
    </r>
    <r>
      <rPr>
        <sz val="11"/>
        <rFont val="Times New Roman"/>
        <family val="1"/>
        <charset val="204"/>
      </rPr>
      <t>«Количество приобретенного противопожарного оборудования в казенном учреждения ЦО»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</si>
  <si>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</si>
  <si>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</si>
  <si>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 ко Дню Победы»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</si>
  <si>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</si>
  <si>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</si>
  <si>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</si>
  <si>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</si>
  <si>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</si>
  <si>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</si>
  <si>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</si>
  <si>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 «Улучшение условий охраны в казенных учреждениях 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</si>
  <si>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</si>
  <si>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</si>
  <si>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учреждения «Ржевская централизованная библиотечная система» в  части совершенствования оплаты труда по категориям работников в соответствии с Указами Президента РФ в общем объёме средств,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</si>
  <si>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7</t>
    </r>
    <r>
      <rPr>
        <sz val="11"/>
        <rFont val="Times New Roman"/>
        <family val="1"/>
        <charset val="204"/>
      </rPr>
      <t xml:space="preserve"> Доля учреждений культуры города Ржева Тверской области, расположенных в зданиях - объектах культурно исторического наследия требующих проведения ремонтных работ</t>
    </r>
  </si>
  <si>
    <t>"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</si>
  <si>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учреждения «Ржевская централизованная библиотечная система»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</si>
  <si>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</si>
  <si>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«Среднее значение заработной платы  категорий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</si>
  <si>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 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</si>
  <si>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</si>
  <si>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новогодних и рождественских мероприятий»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</si>
  <si>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</si>
  <si>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</si>
  <si>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фестиваля детского творчества 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</si>
  <si>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</si>
  <si>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</si>
  <si>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</si>
  <si>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</si>
  <si>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</si>
  <si>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масленица", "Проводы зимы»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</si>
  <si>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мероприятия посвященного празднику «Широкая масленица", "Проводы зимы»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</si>
  <si>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«Проведение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</si>
  <si>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</si>
  <si>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</si>
  <si>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</si>
  <si>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</si>
  <si>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 xml:space="preserve">  Мероприятие  2.013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</si>
  <si>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t xml:space="preserve">Подпрограмма 1 «Развитие дополнительного образования детей в области культуры города Ржева Тверской области"   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</si>
  <si>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</si>
  <si>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</si>
  <si>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r>
      <rPr>
        <b/>
        <sz val="11"/>
        <rFont val="Times New Roman"/>
        <family val="1"/>
        <charset val="204"/>
      </rPr>
      <t>Административное мероприятие 3.007</t>
    </r>
    <r>
      <rPr>
        <sz val="11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</t>
    </r>
    <r>
      <rPr>
        <sz val="11"/>
        <color indexed="10"/>
        <rFont val="Times New Roman"/>
        <family val="1"/>
        <charset val="204"/>
      </rPr>
      <t>А</t>
    </r>
    <r>
      <rPr>
        <sz val="11"/>
        <rFont val="Times New Roman"/>
        <family val="1"/>
        <charset val="204"/>
      </rPr>
      <t xml:space="preserve">дминистрации города Ржева Тверской области»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</si>
  <si>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</si>
  <si>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</si>
  <si>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</si>
  <si>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</si>
  <si>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</si>
  <si>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</si>
  <si>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Подраздел</t>
  </si>
  <si>
    <t>Раздел</t>
  </si>
  <si>
    <t xml:space="preserve">Код администратора  программы </t>
  </si>
  <si>
    <t>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</si>
  <si>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</si>
  <si>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</si>
  <si>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1.Программа - муниципальная программа города Ржева Тверской области</t>
  </si>
  <si>
    <t>проценты</t>
  </si>
  <si>
    <t>тыс. руб.</t>
  </si>
  <si>
    <t>тыс.экз.</t>
  </si>
  <si>
    <t>экз.</t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</si>
  <si>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«Расходы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годы)</t>
    </r>
  </si>
  <si>
    <r>
      <rPr>
        <b/>
        <sz val="11"/>
        <rFont val="Times New Roman"/>
        <family val="1"/>
        <charset val="204"/>
      </rPr>
      <t xml:space="preserve">Мероприятие </t>
    </r>
    <r>
      <rPr>
        <b/>
        <sz val="11"/>
        <color indexed="10"/>
        <rFont val="Times New Roman"/>
        <family val="1"/>
        <charset val="204"/>
      </rPr>
      <t>2.014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</si>
  <si>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</t>
    </r>
    <r>
      <rPr>
        <b/>
        <sz val="11"/>
        <color indexed="10"/>
        <rFont val="Times New Roman"/>
        <family val="1"/>
        <charset val="204"/>
      </rPr>
      <t>2.015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</si>
  <si>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</si>
  <si>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 Мероприятия по энергосбережению и  повышению энергоэффективности в казенном учреждении «Ржевская ЦБС»</t>
    </r>
  </si>
  <si>
    <r>
      <rPr>
        <b/>
        <sz val="11"/>
        <rFont val="Times New Roman"/>
        <family val="1"/>
        <charset val="204"/>
      </rPr>
      <t>Показатель 2«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</si>
  <si>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rPr>
        <b/>
        <sz val="10"/>
        <rFont val="Times New Roman"/>
        <family val="1"/>
        <charset val="204"/>
      </rPr>
      <t xml:space="preserve">Мероприятие  2.006 </t>
    </r>
    <r>
      <rPr>
        <sz val="10"/>
        <rFont val="Times New Roman"/>
        <family val="1"/>
        <charset val="204"/>
      </rPr>
      <t xml:space="preserve"> 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оцифровки»</t>
    </r>
  </si>
  <si>
    <r>
      <rPr>
        <b/>
        <sz val="11"/>
        <rFont val="Times New Roman"/>
        <family val="1"/>
        <charset val="204"/>
      </rPr>
      <t>Мероприятие  2.027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</si>
  <si>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2.028«</t>
    </r>
    <r>
      <rPr>
        <sz val="11"/>
        <rFont val="Times New Roman"/>
        <family val="1"/>
        <charset val="204"/>
      </rPr>
      <t>Проведение мероприятий, посвященных 120-летию центральной библиотеке им. А.Н. Островского»</t>
    </r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</si>
  <si>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</si>
  <si>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>«   Проведение ремонта в казенном учреждении ЦО г. Ржева»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</si>
  <si>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 Противопожарные мероприятия казенного учреждения ЦО г. Ржева»
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</si>
  <si>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</si>
  <si>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</si>
  <si>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</si>
  <si>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</si>
  <si>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t>тыс.рублей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</si>
  <si>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</si>
  <si>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разработанных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</si>
  <si>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проведенных совещаний директоров учреждений культуры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</si>
  <si>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направленных в Комитет по делам культуры Тверской области заявок для участия в Областной программе софинансирования»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</si>
  <si>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 Комитетом  по делам культуры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</si>
  <si>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</si>
  <si>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</t>
    </r>
  </si>
  <si>
    <t>посещений</t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</si>
  <si>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</si>
  <si>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t>да</t>
  </si>
  <si>
    <t>да/нет</t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</si>
  <si>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</si>
  <si>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</si>
  <si>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</si>
  <si>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t>3. Административные мероприятия</t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</si>
  <si>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</si>
  <si>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</si>
  <si>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</si>
  <si>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3.001</t>
    </r>
    <r>
      <rPr>
        <sz val="11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</si>
  <si>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3.003</t>
    </r>
    <r>
      <rPr>
        <sz val="11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</si>
  <si>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1"/>
        <rFont val="Times New Roman"/>
        <family val="1"/>
        <charset val="204"/>
      </rPr>
      <t>Административное мероприятие 3.004</t>
    </r>
    <r>
      <rPr>
        <sz val="11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</si>
  <si>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3.005</t>
    </r>
    <r>
      <rPr>
        <sz val="11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</si>
  <si>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3.006</t>
    </r>
    <r>
      <rPr>
        <sz val="11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</si>
  <si>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</si>
  <si>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</si>
  <si>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</si>
  <si>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 xml:space="preserve">Программа «Развитие культуры города Ржева Тверской области»  на 2014 – 2019 годы
</t>
  </si>
  <si>
    <t>Обеспечивающая подпрограмма</t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</si>
  <si>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      
посещений  раздела «Культура» официального сайта Администрации города Ржева Тверской области»</t>
    </r>
  </si>
  <si>
    <t>Годы реализации муниципальной программы</t>
  </si>
  <si>
    <t xml:space="preserve">«Развитие культуры города Ржева Тверской области"  на 2014 - 2019 годы 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</si>
  <si>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</si>
  <si>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</si>
  <si>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</si>
  <si>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</si>
  <si>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</si>
  <si>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</si>
  <si>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L</t>
  </si>
  <si>
    <t>Код целевой статьи расхода бюджета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</si>
  <si>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</si>
  <si>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</si>
  <si>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</si>
  <si>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</si>
  <si>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</si>
  <si>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r>
      <t xml:space="preserve">Главный 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</si>
  <si>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</si>
  <si>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</si>
  <si>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Подпрограмма 5  «Организация обслуживания учреждений подведомственных Отделу культуры администрации города Ржева Тверской области»</t>
  </si>
  <si>
    <t>78 618,0</t>
  </si>
  <si>
    <r>
      <rPr>
        <b/>
        <sz val="11"/>
        <rFont val="Times New Roman"/>
        <family val="1"/>
        <charset val="204"/>
      </rPr>
      <t>Цель  1</t>
    </r>
    <r>
      <rPr>
        <sz val="11"/>
        <rFont val="Times New Roman"/>
        <family val="1"/>
        <charset val="204"/>
      </rPr>
      <t xml:space="preserve">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</si>
  <si>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дополнительного образования  в области культуры в городе Ржеве Тверской области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</si>
  <si>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культуры в городе Ржеве Тверской области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</si>
  <si>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Муниципальным учреждением культуры «Ржевская централизованная  библиотечная система»
</t>
    </r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</si>
  <si>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</si>
  <si>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образовательных учреждений дополнительного образования детей  в области культуры города Ржева Тверской области в соответствии с нормативами, необходимыми для качественного оказания муниципальных услуг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</si>
  <si>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образовательных учреждений дополнительного образования детей  в области культуры, прошедших аттестацию в соответствии с действующим законодательством</t>
    </r>
  </si>
  <si>
    <r>
      <t xml:space="preserve">Показатель  3  </t>
    </r>
    <r>
      <rPr>
        <sz val="11"/>
        <rFont val="Times New Roman"/>
        <family val="1"/>
        <charset val="204"/>
      </rPr>
      <t>Анализ загрузки каждой единицы, выявление резервов по загрузке</t>
    </r>
  </si>
  <si>
    <r>
      <rPr>
        <b/>
        <sz val="11"/>
        <rFont val="Times New Roman"/>
        <family val="1"/>
        <charset val="204"/>
      </rPr>
      <t xml:space="preserve">Показатель  4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</si>
  <si>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</si>
  <si>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6 </t>
    </r>
    <r>
      <rPr>
        <sz val="11"/>
        <rFont val="Times New Roman"/>
        <family val="1"/>
        <charset val="204"/>
      </rPr>
      <t>Анализ наполняемости классов и секций, учебной нагрузки на одного работника, оценка возможности объединения одноплановых занятий близких возрастных групп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</si>
  <si>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</si>
  <si>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</si>
  <si>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</si>
  <si>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Процент методического обеспечения образовательного процесса в муниципальных учреждениях дополнительного образования детей в области культуры современным требованиям при  ведении образовательного процесса
 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</si>
  <si>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Доля Муниципальных образовательных учреждений дополнительного образования детей в области культуры, пополняющих фонд учреждения музыкальными инструментами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</si>
  <si>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 xml:space="preserve"> Доля педагогических работников учреждений дополнительного образования детей в области культуры города Ржева Тверской области, имеющих 1 и высшую квалификационную категорию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</si>
  <si>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</si>
  <si>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проверок учреждений дополнительного образования детей в области культуры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</si>
  <si>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</si>
  <si>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2.004 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в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</si>
  <si>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учреждениям дополнительного образования по отрасли культура (областной бюджет)»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</si>
  <si>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 Мероприятия по энергосбережению и  повышению энергоэффективности в учреждениях дополнительного образования по отрасли культура»</t>
    </r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</si>
  <si>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</si>
  <si>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учреждений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</si>
  <si>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учреждений культурно-досугового типа,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</si>
  <si>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</si>
  <si>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 xml:space="preserve">Показатель  4 </t>
    </r>
    <r>
      <rPr>
        <sz val="11"/>
        <rFont val="Times New Roman"/>
        <family val="1"/>
        <charset val="204"/>
      </rPr>
      <t>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</si>
  <si>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Анализ возможностей по расширению оказания платных услуг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</si>
  <si>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</si>
  <si>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t>Мероприятие  1.002  «</t>
    </r>
    <r>
      <rPr>
        <sz val="11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</si>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</sst>
</file>

<file path=xl/styles.xml><?xml version="1.0" encoding="utf-8"?>
<styleSheet xmlns="http://schemas.openxmlformats.org/spreadsheetml/2006/main">
  <numFmts count="9"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4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2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9" fillId="3" borderId="0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20" fillId="0" borderId="0" xfId="0" applyFont="1" applyFill="1" applyAlignment="1">
      <alignment wrapText="1"/>
    </xf>
    <xf numFmtId="0" fontId="21" fillId="0" borderId="0" xfId="0" applyFont="1" applyFill="1" applyBorder="1" applyAlignment="1"/>
    <xf numFmtId="0" fontId="22" fillId="0" borderId="0" xfId="0" applyFont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1" fillId="4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70" fontId="11" fillId="4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0" fillId="3" borderId="0" xfId="0" applyFill="1"/>
    <xf numFmtId="0" fontId="3" fillId="3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22" fillId="5" borderId="0" xfId="0" applyFont="1" applyFill="1" applyAlignment="1">
      <alignment wrapText="1"/>
    </xf>
    <xf numFmtId="164" fontId="11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3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27" fillId="0" borderId="8" xfId="0" applyFont="1" applyBorder="1" applyAlignment="1">
      <alignment wrapText="1"/>
    </xf>
    <xf numFmtId="0" fontId="27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4" fontId="28" fillId="0" borderId="0" xfId="0" applyNumberFormat="1" applyFont="1" applyBorder="1" applyAlignment="1">
      <alignment horizontal="center"/>
    </xf>
    <xf numFmtId="4" fontId="28" fillId="0" borderId="0" xfId="0" applyNumberFormat="1" applyFont="1" applyBorder="1" applyAlignment="1">
      <alignment horizontal="center" wrapText="1"/>
    </xf>
    <xf numFmtId="4" fontId="29" fillId="0" borderId="0" xfId="0" applyNumberFormat="1" applyFont="1" applyBorder="1" applyAlignment="1">
      <alignment wrapText="1"/>
    </xf>
    <xf numFmtId="0" fontId="22" fillId="5" borderId="0" xfId="0" applyFont="1" applyFill="1" applyBorder="1" applyAlignment="1">
      <alignment wrapText="1"/>
    </xf>
    <xf numFmtId="0" fontId="22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4" fontId="22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1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3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25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0" fontId="3" fillId="3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164" fontId="11" fillId="3" borderId="0" xfId="0" applyNumberFormat="1" applyFont="1" applyFill="1" applyBorder="1" applyAlignment="1">
      <alignment horizontal="center" vertical="center"/>
    </xf>
    <xf numFmtId="164" fontId="31" fillId="3" borderId="0" xfId="0" applyNumberFormat="1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1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1" fillId="6" borderId="1" xfId="0" applyNumberFormat="1" applyFont="1" applyFill="1" applyBorder="1" applyAlignment="1">
      <alignment horizontal="center" vertical="center" wrapText="1"/>
    </xf>
    <xf numFmtId="0" fontId="35" fillId="0" borderId="2" xfId="0" applyFont="1" applyFill="1" applyBorder="1"/>
    <xf numFmtId="0" fontId="35" fillId="0" borderId="0" xfId="0" applyFont="1" applyFill="1" applyBorder="1"/>
    <xf numFmtId="0" fontId="34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171" fontId="26" fillId="4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 wrapText="1"/>
    </xf>
    <xf numFmtId="170" fontId="21" fillId="0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164" fontId="28" fillId="4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9" fontId="21" fillId="0" borderId="1" xfId="0" applyNumberFormat="1" applyFont="1" applyFill="1" applyBorder="1" applyAlignment="1">
      <alignment horizontal="center" vertical="center" wrapText="1"/>
    </xf>
    <xf numFmtId="171" fontId="21" fillId="0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68" fontId="21" fillId="0" borderId="1" xfId="0" applyNumberFormat="1" applyFont="1" applyFill="1" applyBorder="1" applyAlignment="1">
      <alignment horizontal="center" vertical="center" wrapText="1"/>
    </xf>
    <xf numFmtId="168" fontId="21" fillId="3" borderId="1" xfId="0" applyNumberFormat="1" applyFont="1" applyFill="1" applyBorder="1" applyAlignment="1">
      <alignment horizontal="center" vertical="center" wrapText="1"/>
    </xf>
    <xf numFmtId="164" fontId="26" fillId="6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/>
    </xf>
    <xf numFmtId="168" fontId="21" fillId="0" borderId="1" xfId="0" applyNumberFormat="1" applyFont="1" applyFill="1" applyBorder="1" applyAlignment="1">
      <alignment horizontal="center" vertical="center"/>
    </xf>
    <xf numFmtId="1" fontId="21" fillId="3" borderId="1" xfId="0" applyNumberFormat="1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/>
    </xf>
    <xf numFmtId="1" fontId="21" fillId="3" borderId="1" xfId="0" applyNumberFormat="1" applyFont="1" applyFill="1" applyBorder="1" applyAlignment="1">
      <alignment horizontal="center" vertical="center"/>
    </xf>
    <xf numFmtId="165" fontId="21" fillId="3" borderId="1" xfId="0" applyNumberFormat="1" applyFont="1" applyFill="1" applyBorder="1" applyAlignment="1">
      <alignment horizontal="center" vertical="center" wrapText="1"/>
    </xf>
    <xf numFmtId="165" fontId="26" fillId="6" borderId="1" xfId="0" applyNumberFormat="1" applyFont="1" applyFill="1" applyBorder="1" applyAlignment="1">
      <alignment horizontal="center" vertical="center" wrapText="1"/>
    </xf>
    <xf numFmtId="170" fontId="26" fillId="6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top" wrapText="1"/>
    </xf>
    <xf numFmtId="164" fontId="26" fillId="5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top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165" fontId="11" fillId="7" borderId="1" xfId="0" applyNumberFormat="1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/>
    </xf>
    <xf numFmtId="171" fontId="6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171" fontId="11" fillId="7" borderId="1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170" fontId="6" fillId="6" borderId="1" xfId="0" applyNumberFormat="1" applyFont="1" applyFill="1" applyBorder="1" applyAlignment="1">
      <alignment horizontal="center" vertical="center" wrapText="1"/>
    </xf>
    <xf numFmtId="170" fontId="6" fillId="6" borderId="1" xfId="0" applyNumberFormat="1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/>
    </xf>
    <xf numFmtId="164" fontId="26" fillId="7" borderId="1" xfId="0" applyNumberFormat="1" applyFont="1" applyFill="1" applyBorder="1" applyAlignment="1">
      <alignment horizontal="center" vertical="center" wrapText="1"/>
    </xf>
    <xf numFmtId="170" fontId="9" fillId="6" borderId="1" xfId="0" applyNumberFormat="1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 wrapText="1"/>
    </xf>
    <xf numFmtId="165" fontId="26" fillId="7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/>
    </xf>
    <xf numFmtId="0" fontId="39" fillId="6" borderId="1" xfId="0" applyFont="1" applyFill="1" applyBorder="1" applyAlignment="1">
      <alignment vertical="top" wrapText="1"/>
    </xf>
    <xf numFmtId="164" fontId="21" fillId="6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70" fontId="11" fillId="7" borderId="1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justify" vertical="top" wrapText="1"/>
    </xf>
    <xf numFmtId="0" fontId="6" fillId="0" borderId="0" xfId="0" applyFont="1" applyFill="1" applyBorder="1" applyAlignment="1">
      <alignment horizontal="left" vertical="top" wrapText="1"/>
    </xf>
    <xf numFmtId="0" fontId="36" fillId="0" borderId="0" xfId="0" applyFont="1" applyAlignment="1">
      <alignment horizontal="center" wrapText="1"/>
    </xf>
    <xf numFmtId="0" fontId="7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37" fillId="0" borderId="0" xfId="0" applyFont="1" applyFill="1" applyAlignment="1">
      <alignment horizontal="center" vertical="top" wrapText="1"/>
    </xf>
    <xf numFmtId="0" fontId="37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top" wrapText="1"/>
    </xf>
    <xf numFmtId="0" fontId="38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Q1426"/>
  <sheetViews>
    <sheetView tabSelected="1" view="pageBreakPreview" topLeftCell="C2" zoomScale="75" zoomScaleNormal="77" zoomScaleSheetLayoutView="77" zoomScalePageLayoutView="70" workbookViewId="0">
      <selection activeCell="S148" sqref="S148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4.285156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72.7109375" style="2" customWidth="1"/>
    <col min="21" max="21" width="10.5703125" style="2" customWidth="1"/>
    <col min="22" max="22" width="13.7109375" style="84" customWidth="1"/>
    <col min="23" max="23" width="13.7109375" style="138" customWidth="1"/>
    <col min="24" max="24" width="13.5703125" style="125" customWidth="1"/>
    <col min="25" max="25" width="13.7109375" style="84" customWidth="1"/>
    <col min="26" max="27" width="13.7109375" style="81" customWidth="1"/>
    <col min="28" max="28" width="15.42578125" style="2" customWidth="1"/>
    <col min="29" max="29" width="0.140625" style="2" hidden="1" customWidth="1"/>
    <col min="30" max="16384" width="9.140625" style="1"/>
  </cols>
  <sheetData>
    <row r="1" spans="1:105" hidden="1"/>
    <row r="2" spans="1:105" ht="39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W2" s="247" t="s">
        <v>52</v>
      </c>
      <c r="X2" s="247"/>
      <c r="Y2" s="247"/>
      <c r="Z2" s="247"/>
      <c r="AA2" s="247"/>
      <c r="AB2" s="247"/>
    </row>
    <row r="3" spans="1:105" ht="39.7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X3" s="251" t="s">
        <v>177</v>
      </c>
      <c r="Y3" s="251"/>
      <c r="Z3" s="251"/>
      <c r="AA3" s="251"/>
      <c r="AB3" s="251"/>
      <c r="AC3" s="251"/>
    </row>
    <row r="4" spans="1:105" ht="15.7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X4" s="251"/>
      <c r="Y4" s="251"/>
      <c r="Z4" s="251"/>
      <c r="AA4" s="251"/>
      <c r="AB4" s="251"/>
      <c r="AC4" s="251"/>
    </row>
    <row r="5" spans="1:105" ht="15.7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X5" s="251"/>
      <c r="Y5" s="251"/>
      <c r="Z5" s="251"/>
      <c r="AA5" s="251"/>
      <c r="AB5" s="251"/>
      <c r="AC5" s="251"/>
    </row>
    <row r="6" spans="1:105" s="27" customFormat="1" ht="24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  <c r="U6" s="26"/>
      <c r="V6" s="26"/>
      <c r="W6" s="26"/>
      <c r="X6" s="251"/>
      <c r="Y6" s="251"/>
      <c r="Z6" s="251"/>
      <c r="AA6" s="251"/>
      <c r="AB6" s="251"/>
      <c r="AC6" s="251"/>
      <c r="AD6" s="26"/>
      <c r="AE6" s="26"/>
      <c r="AF6" s="26"/>
      <c r="AG6" s="26"/>
    </row>
    <row r="7" spans="1:105" s="27" customFormat="1" ht="22.5" customHeight="1">
      <c r="A7" s="252" t="s">
        <v>283</v>
      </c>
      <c r="B7" s="252"/>
      <c r="C7" s="252"/>
      <c r="D7" s="252"/>
      <c r="E7" s="252"/>
      <c r="F7" s="252"/>
      <c r="G7" s="252"/>
      <c r="H7" s="252"/>
      <c r="I7" s="252"/>
      <c r="J7" s="252"/>
      <c r="K7" s="252"/>
      <c r="L7" s="252"/>
      <c r="M7" s="252"/>
      <c r="N7" s="252"/>
      <c r="O7" s="252"/>
      <c r="P7" s="252"/>
      <c r="Q7" s="252"/>
      <c r="R7" s="252"/>
      <c r="S7" s="252"/>
      <c r="T7" s="252"/>
      <c r="U7" s="252"/>
      <c r="V7" s="252"/>
      <c r="W7" s="252"/>
      <c r="X7" s="252"/>
      <c r="Y7" s="252"/>
      <c r="Z7" s="252"/>
      <c r="AA7" s="252"/>
      <c r="AB7" s="252"/>
      <c r="AC7" s="252"/>
      <c r="AD7" s="26"/>
      <c r="AE7" s="26"/>
      <c r="AF7" s="26"/>
      <c r="AG7" s="26"/>
    </row>
    <row r="8" spans="1:105" s="27" customFormat="1" ht="18.75" customHeight="1">
      <c r="A8" s="253" t="s">
        <v>289</v>
      </c>
      <c r="B8" s="253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3"/>
      <c r="N8" s="253"/>
      <c r="O8" s="253"/>
      <c r="P8" s="253"/>
      <c r="Q8" s="253"/>
      <c r="R8" s="253"/>
      <c r="S8" s="253"/>
      <c r="T8" s="253"/>
      <c r="U8" s="253"/>
      <c r="V8" s="253"/>
      <c r="W8" s="253"/>
      <c r="X8" s="253"/>
      <c r="Y8" s="253"/>
      <c r="Z8" s="253"/>
      <c r="AA8" s="253"/>
      <c r="AB8" s="253"/>
      <c r="AC8" s="253"/>
      <c r="AD8" s="26"/>
      <c r="AE8" s="26"/>
      <c r="AF8" s="26"/>
      <c r="AG8" s="26"/>
    </row>
    <row r="9" spans="1:105" s="27" customFormat="1" ht="15.75" hidden="1" customHeigh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8"/>
      <c r="R9" s="28"/>
      <c r="S9" s="28"/>
      <c r="T9" s="29"/>
      <c r="U9" s="29"/>
      <c r="V9" s="30"/>
      <c r="W9" s="30"/>
      <c r="X9" s="30"/>
      <c r="Y9" s="30"/>
      <c r="Z9" s="82"/>
      <c r="AA9" s="82"/>
      <c r="AB9" s="30"/>
      <c r="AC9" s="30"/>
      <c r="AD9" s="26"/>
      <c r="AE9" s="26"/>
      <c r="AF9" s="26"/>
      <c r="AG9" s="26"/>
    </row>
    <row r="10" spans="1:105" s="27" customFormat="1" ht="15.75" hidden="1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48"/>
      <c r="R10" s="248"/>
      <c r="S10" s="248"/>
      <c r="T10" s="248"/>
      <c r="U10" s="17"/>
      <c r="V10" s="17"/>
      <c r="W10" s="248"/>
      <c r="X10" s="248"/>
      <c r="Y10" s="248"/>
      <c r="Z10" s="248"/>
      <c r="AA10" s="248"/>
      <c r="AB10" s="248"/>
      <c r="AC10" s="248"/>
      <c r="AD10" s="26"/>
      <c r="AE10" s="26"/>
      <c r="AF10" s="26"/>
      <c r="AG10" s="26"/>
    </row>
    <row r="11" spans="1:105" s="27" customFormat="1" ht="15.75" hidden="1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48"/>
      <c r="R11" s="248"/>
      <c r="S11" s="248"/>
      <c r="T11" s="248"/>
      <c r="U11" s="17"/>
      <c r="V11" s="17"/>
      <c r="W11" s="248"/>
      <c r="X11" s="248"/>
      <c r="Y11" s="248"/>
      <c r="Z11" s="248"/>
      <c r="AA11" s="248"/>
      <c r="AB11" s="248"/>
      <c r="AC11" s="248"/>
      <c r="AD11" s="26"/>
      <c r="AE11" s="26"/>
      <c r="AF11" s="26"/>
      <c r="AG11" s="26"/>
    </row>
    <row r="12" spans="1:105" s="27" customFormat="1" ht="15.75" hidden="1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48"/>
      <c r="R12" s="248"/>
      <c r="S12" s="248"/>
      <c r="T12" s="248"/>
      <c r="U12" s="17"/>
      <c r="V12" s="17"/>
      <c r="W12" s="248"/>
      <c r="X12" s="248"/>
      <c r="Y12" s="248"/>
      <c r="Z12" s="248"/>
      <c r="AA12" s="248"/>
      <c r="AB12" s="248"/>
      <c r="AC12" s="248"/>
      <c r="AD12" s="26"/>
      <c r="AE12" s="26"/>
      <c r="AF12" s="26"/>
      <c r="AG12" s="26"/>
    </row>
    <row r="13" spans="1:105" s="27" customFormat="1" ht="15.75" hidden="1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48"/>
      <c r="R13" s="248"/>
      <c r="S13" s="248"/>
      <c r="T13" s="248"/>
      <c r="U13" s="17"/>
      <c r="V13" s="17"/>
      <c r="W13" s="248"/>
      <c r="X13" s="248"/>
      <c r="Y13" s="248"/>
      <c r="Z13" s="248"/>
      <c r="AA13" s="248"/>
      <c r="AB13" s="248"/>
      <c r="AC13" s="248"/>
      <c r="AD13" s="26"/>
      <c r="AE13" s="26"/>
      <c r="AF13" s="26"/>
      <c r="AG13" s="26"/>
    </row>
    <row r="14" spans="1:105" s="27" customFormat="1" ht="16.5" hidden="1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48"/>
      <c r="R14" s="248"/>
      <c r="S14" s="248"/>
      <c r="T14" s="248"/>
      <c r="U14" s="17"/>
      <c r="V14" s="17"/>
      <c r="W14" s="245"/>
      <c r="X14" s="245"/>
      <c r="Y14" s="245"/>
      <c r="Z14" s="245"/>
      <c r="AA14" s="245"/>
      <c r="AB14" s="245"/>
      <c r="AC14" s="245"/>
      <c r="AD14" s="26"/>
      <c r="AE14" s="26"/>
      <c r="AF14" s="26"/>
      <c r="AG14" s="26"/>
    </row>
    <row r="15" spans="1:105" s="27" customFormat="1" ht="22.5" customHeight="1">
      <c r="A15" s="254" t="s">
        <v>303</v>
      </c>
      <c r="B15" s="254"/>
      <c r="C15" s="254"/>
      <c r="D15" s="254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6"/>
      <c r="AE15" s="26"/>
      <c r="AF15" s="26"/>
      <c r="AG15" s="26"/>
    </row>
    <row r="16" spans="1:105" s="37" customFormat="1" ht="19.5" customHeight="1">
      <c r="A16" s="25"/>
      <c r="B16" s="31"/>
      <c r="C16" s="31"/>
      <c r="D16" s="31"/>
      <c r="E16" s="31"/>
      <c r="F16" s="31"/>
      <c r="G16" s="31"/>
      <c r="H16" s="31"/>
      <c r="I16" s="31"/>
      <c r="J16" s="137" t="s">
        <v>225</v>
      </c>
      <c r="K16" s="137"/>
      <c r="L16" s="137"/>
      <c r="M16" s="137"/>
      <c r="N16" s="137"/>
      <c r="O16" s="137"/>
      <c r="P16" s="137"/>
      <c r="Q16" s="137"/>
      <c r="R16" s="137"/>
      <c r="S16" s="137"/>
      <c r="T16" s="32"/>
      <c r="U16" s="32"/>
      <c r="V16" s="32"/>
      <c r="W16" s="32"/>
      <c r="X16" s="136"/>
      <c r="Y16" s="32"/>
      <c r="Z16" s="83"/>
      <c r="AA16" s="83"/>
      <c r="AB16" s="32"/>
      <c r="AC16" s="32"/>
      <c r="AD16" s="33"/>
      <c r="AE16" s="33"/>
      <c r="AF16" s="33"/>
      <c r="AG16" s="33"/>
      <c r="AH16" s="32"/>
      <c r="AI16" s="32"/>
      <c r="AJ16" s="32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5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</row>
    <row r="17" spans="1:199" s="43" customFormat="1" ht="15.75" customHeight="1">
      <c r="A17" s="38"/>
      <c r="B17" s="31"/>
      <c r="C17" s="31"/>
      <c r="D17" s="31"/>
      <c r="E17" s="31"/>
      <c r="F17" s="31"/>
      <c r="G17" s="31"/>
      <c r="H17" s="31"/>
      <c r="I17" s="31"/>
      <c r="J17" s="246" t="s">
        <v>237</v>
      </c>
      <c r="K17" s="246"/>
      <c r="L17" s="246"/>
      <c r="M17" s="246"/>
      <c r="N17" s="246"/>
      <c r="O17" s="246"/>
      <c r="P17" s="246"/>
      <c r="Q17" s="246"/>
      <c r="R17" s="246"/>
      <c r="S17" s="246"/>
      <c r="T17" s="246"/>
      <c r="U17" s="246"/>
      <c r="V17" s="246"/>
      <c r="W17" s="246"/>
      <c r="X17" s="246"/>
      <c r="Y17" s="246"/>
      <c r="Z17" s="246"/>
      <c r="AA17" s="246"/>
      <c r="AB17" s="246"/>
      <c r="AC17" s="246"/>
      <c r="AD17" s="246"/>
      <c r="AE17" s="246"/>
      <c r="AF17" s="246"/>
      <c r="AG17" s="246"/>
      <c r="AH17" s="24"/>
      <c r="AI17" s="23"/>
      <c r="AJ17" s="24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40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</row>
    <row r="18" spans="1:199" s="43" customFormat="1" ht="15.75" customHeight="1">
      <c r="A18" s="38"/>
      <c r="B18" s="31"/>
      <c r="C18" s="31"/>
      <c r="D18" s="31"/>
      <c r="E18" s="31"/>
      <c r="F18" s="31"/>
      <c r="G18" s="31"/>
      <c r="H18" s="31"/>
      <c r="I18" s="31"/>
      <c r="J18" s="246" t="s">
        <v>298</v>
      </c>
      <c r="K18" s="246"/>
      <c r="L18" s="246"/>
      <c r="M18" s="246"/>
      <c r="N18" s="246"/>
      <c r="O18" s="246"/>
      <c r="P18" s="246"/>
      <c r="Q18" s="246"/>
      <c r="R18" s="246"/>
      <c r="S18" s="246"/>
      <c r="T18" s="246"/>
      <c r="U18" s="246"/>
      <c r="V18" s="246"/>
      <c r="W18" s="246"/>
      <c r="X18" s="246"/>
      <c r="Y18" s="246"/>
      <c r="Z18" s="246"/>
      <c r="AA18" s="246"/>
      <c r="AB18" s="246"/>
      <c r="AC18" s="246"/>
      <c r="AD18" s="246"/>
      <c r="AE18" s="246"/>
      <c r="AF18" s="246"/>
      <c r="AG18" s="246"/>
      <c r="AH18" s="24"/>
      <c r="AI18" s="23"/>
      <c r="AJ18" s="24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40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</row>
    <row r="19" spans="1:199" s="43" customFormat="1" ht="15.75" customHeight="1">
      <c r="A19" s="38"/>
      <c r="B19" s="31"/>
      <c r="C19" s="31"/>
      <c r="D19" s="31"/>
      <c r="E19" s="31"/>
      <c r="F19" s="31"/>
      <c r="G19" s="31"/>
      <c r="H19" s="31"/>
      <c r="I19" s="31"/>
      <c r="J19" s="246" t="s">
        <v>299</v>
      </c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"/>
      <c r="AI19" s="23"/>
      <c r="AJ19" s="24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40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</row>
    <row r="20" spans="1:199" s="43" customFormat="1" ht="15.75" customHeight="1">
      <c r="A20" s="38"/>
      <c r="B20" s="31"/>
      <c r="C20" s="31"/>
      <c r="D20" s="31"/>
      <c r="E20" s="31"/>
      <c r="F20" s="31"/>
      <c r="G20" s="31"/>
      <c r="H20" s="31"/>
      <c r="I20" s="31"/>
      <c r="J20" s="246" t="s">
        <v>300</v>
      </c>
      <c r="K20" s="246"/>
      <c r="L20" s="246"/>
      <c r="M20" s="246"/>
      <c r="N20" s="246"/>
      <c r="O20" s="246"/>
      <c r="P20" s="246"/>
      <c r="Q20" s="246"/>
      <c r="R20" s="246"/>
      <c r="S20" s="246"/>
      <c r="T20" s="246"/>
      <c r="U20" s="246"/>
      <c r="V20" s="246"/>
      <c r="W20" s="246"/>
      <c r="X20" s="246"/>
      <c r="Y20" s="246"/>
      <c r="Z20" s="246"/>
      <c r="AA20" s="246"/>
      <c r="AB20" s="246"/>
      <c r="AC20" s="246"/>
      <c r="AD20" s="246"/>
      <c r="AE20" s="246"/>
      <c r="AF20" s="246"/>
      <c r="AG20" s="246"/>
      <c r="AH20" s="24"/>
      <c r="AI20" s="23"/>
      <c r="AJ20" s="24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40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</row>
    <row r="21" spans="1:199" s="43" customFormat="1" ht="15.75" customHeight="1">
      <c r="A21" s="38"/>
      <c r="B21" s="31"/>
      <c r="C21" s="31"/>
      <c r="D21" s="31"/>
      <c r="E21" s="31"/>
      <c r="F21" s="31"/>
      <c r="G21" s="31"/>
      <c r="H21" s="31"/>
      <c r="I21" s="31"/>
      <c r="J21" s="246" t="s">
        <v>301</v>
      </c>
      <c r="K21" s="246"/>
      <c r="L21" s="246"/>
      <c r="M21" s="246"/>
      <c r="N21" s="246"/>
      <c r="O21" s="246"/>
      <c r="P21" s="246"/>
      <c r="Q21" s="246"/>
      <c r="R21" s="246"/>
      <c r="S21" s="246"/>
      <c r="T21" s="246"/>
      <c r="U21" s="246"/>
      <c r="V21" s="246"/>
      <c r="W21" s="246"/>
      <c r="X21" s="246"/>
      <c r="Y21" s="246"/>
      <c r="Z21" s="246"/>
      <c r="AA21" s="246"/>
      <c r="AB21" s="246"/>
      <c r="AC21" s="246"/>
      <c r="AD21" s="246"/>
      <c r="AE21" s="246"/>
      <c r="AF21" s="246"/>
      <c r="AG21" s="246"/>
      <c r="AH21" s="24"/>
      <c r="AI21" s="23"/>
      <c r="AJ21" s="24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40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</row>
    <row r="22" spans="1:199" s="43" customFormat="1" ht="15.75" customHeight="1">
      <c r="A22" s="38"/>
      <c r="B22" s="31"/>
      <c r="C22" s="31"/>
      <c r="D22" s="31"/>
      <c r="E22" s="31"/>
      <c r="F22" s="31"/>
      <c r="G22" s="31"/>
      <c r="H22" s="31"/>
      <c r="I22" s="31"/>
      <c r="J22" s="246" t="s">
        <v>302</v>
      </c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46"/>
      <c r="Z22" s="246"/>
      <c r="AA22" s="246"/>
      <c r="AB22" s="246"/>
      <c r="AC22" s="246"/>
      <c r="AD22" s="246"/>
      <c r="AE22" s="246"/>
      <c r="AF22" s="246"/>
      <c r="AG22" s="246"/>
      <c r="AH22" s="24"/>
      <c r="AI22" s="23"/>
      <c r="AJ22" s="24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40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</row>
    <row r="23" spans="1:199" s="43" customFormat="1" ht="15.75" customHeight="1">
      <c r="A23" s="38"/>
      <c r="B23" s="31"/>
      <c r="C23" s="31"/>
      <c r="D23" s="31"/>
      <c r="E23" s="31"/>
      <c r="F23" s="31"/>
      <c r="G23" s="31"/>
      <c r="H23" s="31"/>
      <c r="I23" s="31"/>
      <c r="J23" s="246" t="s">
        <v>60</v>
      </c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"/>
      <c r="AI23" s="23"/>
      <c r="AJ23" s="24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40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</row>
    <row r="24" spans="1:199" s="43" customFormat="1" ht="9.75" customHeight="1">
      <c r="A24" s="38"/>
      <c r="B24" s="31"/>
      <c r="C24" s="31"/>
      <c r="D24" s="31"/>
      <c r="E24" s="31"/>
      <c r="F24" s="31"/>
      <c r="G24" s="31"/>
      <c r="H24" s="31"/>
      <c r="I24" s="31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4"/>
      <c r="AI24" s="23"/>
      <c r="AJ24" s="24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40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</row>
    <row r="25" spans="1:199" s="5" customFormat="1" ht="28.5" customHeight="1">
      <c r="A25" s="10"/>
      <c r="B25" s="18"/>
      <c r="C25" s="265" t="s">
        <v>226</v>
      </c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 s="266"/>
      <c r="Q25" s="267"/>
      <c r="R25" s="267"/>
      <c r="S25" s="268"/>
      <c r="T25" s="269" t="s">
        <v>235</v>
      </c>
      <c r="U25" s="249" t="s">
        <v>227</v>
      </c>
      <c r="V25" s="249" t="s">
        <v>288</v>
      </c>
      <c r="W25" s="255"/>
      <c r="X25" s="255"/>
      <c r="Y25" s="255"/>
      <c r="Z25" s="255"/>
      <c r="AA25" s="255"/>
      <c r="AB25" s="249" t="s">
        <v>236</v>
      </c>
      <c r="AC25" s="249"/>
      <c r="AD25" s="20"/>
      <c r="AE25" s="20"/>
      <c r="AF25" s="20"/>
      <c r="AG25" s="20"/>
    </row>
    <row r="26" spans="1:199" s="5" customFormat="1" ht="21.75" customHeight="1">
      <c r="A26" s="249"/>
      <c r="B26" s="18"/>
      <c r="C26" s="249" t="s">
        <v>233</v>
      </c>
      <c r="D26" s="249"/>
      <c r="E26" s="249"/>
      <c r="F26" s="249" t="s">
        <v>232</v>
      </c>
      <c r="G26" s="249"/>
      <c r="H26" s="249" t="s">
        <v>231</v>
      </c>
      <c r="I26" s="249"/>
      <c r="J26" s="256" t="s">
        <v>297</v>
      </c>
      <c r="K26" s="257"/>
      <c r="L26" s="257"/>
      <c r="M26" s="257"/>
      <c r="N26" s="257"/>
      <c r="O26" s="257"/>
      <c r="P26" s="257"/>
      <c r="Q26" s="258"/>
      <c r="R26" s="258"/>
      <c r="S26" s="259"/>
      <c r="T26" s="269"/>
      <c r="U26" s="250"/>
      <c r="V26" s="255"/>
      <c r="W26" s="255"/>
      <c r="X26" s="255"/>
      <c r="Y26" s="255"/>
      <c r="Z26" s="255"/>
      <c r="AA26" s="255"/>
      <c r="AB26" s="249"/>
      <c r="AC26" s="249"/>
      <c r="AD26" s="20"/>
      <c r="AE26" s="20"/>
      <c r="AF26" s="20"/>
      <c r="AG26" s="20"/>
    </row>
    <row r="27" spans="1:199" s="5" customFormat="1" ht="18" customHeight="1">
      <c r="A27" s="249"/>
      <c r="B27" s="18"/>
      <c r="C27" s="249"/>
      <c r="D27" s="249"/>
      <c r="E27" s="249"/>
      <c r="F27" s="249"/>
      <c r="G27" s="249"/>
      <c r="H27" s="249"/>
      <c r="I27" s="249"/>
      <c r="J27" s="249" t="s">
        <v>234</v>
      </c>
      <c r="K27" s="249"/>
      <c r="L27" s="263" t="s">
        <v>30</v>
      </c>
      <c r="M27" s="256" t="s">
        <v>31</v>
      </c>
      <c r="N27" s="259"/>
      <c r="O27" s="256" t="s">
        <v>32</v>
      </c>
      <c r="P27" s="258"/>
      <c r="Q27" s="258"/>
      <c r="R27" s="258"/>
      <c r="S27" s="259"/>
      <c r="T27" s="269"/>
      <c r="U27" s="250"/>
      <c r="V27" s="255"/>
      <c r="W27" s="255"/>
      <c r="X27" s="255"/>
      <c r="Y27" s="255"/>
      <c r="Z27" s="255"/>
      <c r="AA27" s="255"/>
      <c r="AB27" s="249"/>
      <c r="AC27" s="249"/>
      <c r="AD27" s="20"/>
      <c r="AE27" s="20"/>
      <c r="AF27" s="20"/>
      <c r="AG27" s="20"/>
    </row>
    <row r="28" spans="1:199" s="5" customFormat="1" ht="29.25" customHeight="1">
      <c r="A28" s="10"/>
      <c r="B28" s="18"/>
      <c r="C28" s="249"/>
      <c r="D28" s="249"/>
      <c r="E28" s="249"/>
      <c r="F28" s="249"/>
      <c r="G28" s="249"/>
      <c r="H28" s="249"/>
      <c r="I28" s="249"/>
      <c r="J28" s="249"/>
      <c r="K28" s="249"/>
      <c r="L28" s="264"/>
      <c r="M28" s="260"/>
      <c r="N28" s="262"/>
      <c r="O28" s="260"/>
      <c r="P28" s="261"/>
      <c r="Q28" s="261"/>
      <c r="R28" s="261"/>
      <c r="S28" s="262"/>
      <c r="T28" s="269"/>
      <c r="U28" s="250"/>
      <c r="V28" s="10">
        <v>2014</v>
      </c>
      <c r="W28" s="10">
        <v>2015</v>
      </c>
      <c r="X28" s="86">
        <v>2016</v>
      </c>
      <c r="Y28" s="10">
        <v>2017</v>
      </c>
      <c r="Z28" s="10">
        <v>2018</v>
      </c>
      <c r="AA28" s="10">
        <v>2019</v>
      </c>
      <c r="AB28" s="255"/>
      <c r="AC28" s="255"/>
      <c r="AD28" s="20"/>
      <c r="AE28" s="20"/>
      <c r="AF28" s="20"/>
      <c r="AG28" s="20"/>
    </row>
    <row r="29" spans="1:199" s="5" customFormat="1" ht="17.25" customHeight="1">
      <c r="A29" s="10"/>
      <c r="B29" s="18"/>
      <c r="C29" s="10">
        <v>1</v>
      </c>
      <c r="D29" s="10">
        <v>2</v>
      </c>
      <c r="E29" s="10">
        <v>3</v>
      </c>
      <c r="F29" s="10">
        <v>4</v>
      </c>
      <c r="G29" s="10">
        <v>5</v>
      </c>
      <c r="H29" s="10">
        <v>6</v>
      </c>
      <c r="I29" s="10">
        <v>7</v>
      </c>
      <c r="J29" s="14">
        <v>8</v>
      </c>
      <c r="K29" s="10">
        <v>9</v>
      </c>
      <c r="L29" s="10">
        <v>10</v>
      </c>
      <c r="M29" s="10">
        <v>11</v>
      </c>
      <c r="N29" s="10">
        <v>12</v>
      </c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19">
        <v>18</v>
      </c>
      <c r="U29" s="21">
        <v>19</v>
      </c>
      <c r="V29" s="10">
        <v>20</v>
      </c>
      <c r="W29" s="10">
        <v>21</v>
      </c>
      <c r="X29" s="10">
        <v>22</v>
      </c>
      <c r="Y29" s="10">
        <v>23</v>
      </c>
      <c r="Z29" s="10">
        <v>24</v>
      </c>
      <c r="AA29" s="10">
        <v>25</v>
      </c>
      <c r="AB29" s="10">
        <v>26</v>
      </c>
      <c r="AC29" s="10">
        <v>27</v>
      </c>
      <c r="AD29" s="20"/>
      <c r="AE29" s="20"/>
      <c r="AF29" s="20"/>
      <c r="AG29" s="20"/>
    </row>
    <row r="30" spans="1:199" s="7" customFormat="1" ht="38.25" customHeight="1">
      <c r="A30" s="11"/>
      <c r="B30" s="12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60"/>
      <c r="R30" s="60"/>
      <c r="S30" s="71"/>
      <c r="T30" s="180" t="s">
        <v>285</v>
      </c>
      <c r="U30" s="47" t="s">
        <v>258</v>
      </c>
      <c r="V30" s="103">
        <v>76284</v>
      </c>
      <c r="W30" s="103">
        <f>SUM(W36,W86,W158,W216,W299)</f>
        <v>76711.535199999998</v>
      </c>
      <c r="X30" s="103">
        <f>SUM(X36,X86,X158,X216,X286,X299)</f>
        <v>112678.18000000001</v>
      </c>
      <c r="Y30" s="103">
        <f>SUM(Y36,Y86,Y158,Y216,Y286,Y299)</f>
        <v>86433.572</v>
      </c>
      <c r="Z30" s="103">
        <f>SUM(Z36,Z86,Z158,Z216,Z286,Z299)</f>
        <v>77968.5</v>
      </c>
      <c r="AA30" s="103">
        <f>SUM(AA36,AA86,AA158,AA216,AA286,AA299)</f>
        <v>77914.5</v>
      </c>
      <c r="AB30" s="103" t="s">
        <v>58</v>
      </c>
      <c r="AC30" s="68">
        <v>2019</v>
      </c>
      <c r="AD30" s="8"/>
      <c r="AE30" s="8"/>
      <c r="AF30" s="8"/>
      <c r="AG30" s="8"/>
    </row>
    <row r="31" spans="1:199" s="121" customFormat="1" ht="27.75" customHeight="1">
      <c r="A31" s="115"/>
      <c r="B31" s="116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117"/>
      <c r="R31" s="117"/>
      <c r="S31" s="72"/>
      <c r="T31" s="122" t="s">
        <v>291</v>
      </c>
      <c r="U31" s="118" t="s">
        <v>258</v>
      </c>
      <c r="V31" s="91">
        <f>SUM(V36,V86,V158,V216)</f>
        <v>71560.23000000001</v>
      </c>
      <c r="W31" s="91">
        <f>SUM(W36,W86,W158,W216)</f>
        <v>71773.785199999998</v>
      </c>
      <c r="X31" s="91">
        <f>SUM(X36,X86,X158,X216,X286)</f>
        <v>107103.1</v>
      </c>
      <c r="Y31" s="91">
        <f>SUM(Y36,Y86,Y158,Y216,Y286)</f>
        <v>80155.271999999997</v>
      </c>
      <c r="Z31" s="91">
        <f>SUM(Z36,Z86,Z158,Z216,Z286)</f>
        <v>71832</v>
      </c>
      <c r="AA31" s="91">
        <f>SUM(AA36,AA86,AA158,AA216,AA286)</f>
        <v>71778</v>
      </c>
      <c r="AB31" s="91" t="s">
        <v>58</v>
      </c>
      <c r="AC31" s="119">
        <v>2019</v>
      </c>
      <c r="AD31" s="120"/>
      <c r="AE31" s="120"/>
      <c r="AF31" s="120"/>
      <c r="AG31" s="120"/>
    </row>
    <row r="32" spans="1:199" s="7" customFormat="1" ht="105" customHeight="1">
      <c r="A32" s="11"/>
      <c r="B32" s="12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1"/>
      <c r="R32" s="51"/>
      <c r="S32" s="51"/>
      <c r="T32" s="9" t="s">
        <v>308</v>
      </c>
      <c r="U32" s="10"/>
      <c r="V32" s="89"/>
      <c r="W32" s="45"/>
      <c r="X32" s="133"/>
      <c r="Y32" s="89"/>
      <c r="Z32" s="90"/>
      <c r="AA32" s="90"/>
      <c r="AB32" s="91"/>
      <c r="AC32" s="13"/>
      <c r="AD32" s="8"/>
      <c r="AE32" s="8"/>
      <c r="AF32" s="8"/>
      <c r="AG32" s="8"/>
    </row>
    <row r="33" spans="1:29" s="8" customFormat="1" ht="48" customHeight="1">
      <c r="A33" s="11"/>
      <c r="B33" s="12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1"/>
      <c r="R33" s="51"/>
      <c r="S33" s="51"/>
      <c r="T33" s="9" t="s">
        <v>309</v>
      </c>
      <c r="U33" s="10" t="s">
        <v>230</v>
      </c>
      <c r="V33" s="92">
        <v>80</v>
      </c>
      <c r="W33" s="129">
        <v>80</v>
      </c>
      <c r="X33" s="92">
        <v>93</v>
      </c>
      <c r="Y33" s="92">
        <v>85</v>
      </c>
      <c r="Z33" s="92">
        <v>85.5</v>
      </c>
      <c r="AA33" s="92">
        <v>86</v>
      </c>
      <c r="AB33" s="92">
        <v>93</v>
      </c>
      <c r="AC33" s="13">
        <v>2019</v>
      </c>
    </row>
    <row r="34" spans="1:29" s="8" customFormat="1" ht="33.75" customHeight="1">
      <c r="A34" s="11"/>
      <c r="B34" s="12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1"/>
      <c r="R34" s="51"/>
      <c r="S34" s="51"/>
      <c r="T34" s="9" t="s">
        <v>310</v>
      </c>
      <c r="U34" s="10" t="s">
        <v>230</v>
      </c>
      <c r="V34" s="92">
        <v>83</v>
      </c>
      <c r="W34" s="129">
        <v>83</v>
      </c>
      <c r="X34" s="92">
        <v>84.4</v>
      </c>
      <c r="Y34" s="92">
        <v>85</v>
      </c>
      <c r="Z34" s="92">
        <v>86</v>
      </c>
      <c r="AA34" s="92">
        <v>87</v>
      </c>
      <c r="AB34" s="92">
        <v>87</v>
      </c>
      <c r="AC34" s="13">
        <v>2019</v>
      </c>
    </row>
    <row r="35" spans="1:29" s="8" customFormat="1" ht="43.5" customHeight="1">
      <c r="A35" s="11"/>
      <c r="B35" s="12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1"/>
      <c r="R35" s="51"/>
      <c r="S35" s="51"/>
      <c r="T35" s="9" t="s">
        <v>311</v>
      </c>
      <c r="U35" s="10" t="s">
        <v>230</v>
      </c>
      <c r="V35" s="92">
        <v>76</v>
      </c>
      <c r="W35" s="129">
        <v>76</v>
      </c>
      <c r="X35" s="92">
        <v>89</v>
      </c>
      <c r="Y35" s="92">
        <v>79</v>
      </c>
      <c r="Z35" s="92">
        <v>80</v>
      </c>
      <c r="AA35" s="92">
        <v>81</v>
      </c>
      <c r="AB35" s="92">
        <v>89</v>
      </c>
      <c r="AC35" s="13">
        <v>2019</v>
      </c>
    </row>
    <row r="36" spans="1:29" s="8" customFormat="1" ht="37.5" customHeight="1">
      <c r="A36" s="11"/>
      <c r="B36" s="12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4"/>
      <c r="R36" s="74"/>
      <c r="S36" s="74"/>
      <c r="T36" s="53" t="s">
        <v>221</v>
      </c>
      <c r="U36" s="54" t="s">
        <v>258</v>
      </c>
      <c r="V36" s="88">
        <f t="shared" ref="V36:AA36" si="0">SUM(V37,V58)</f>
        <v>35664.899999999994</v>
      </c>
      <c r="W36" s="88">
        <f>SUM(W37,W58)</f>
        <v>34698.978999999999</v>
      </c>
      <c r="X36" s="88">
        <f>SUM(X37,X58)</f>
        <v>42721.95</v>
      </c>
      <c r="Y36" s="181">
        <f t="shared" si="0"/>
        <v>35751.531999999999</v>
      </c>
      <c r="Z36" s="88">
        <f>SUM(Z37,Z58)</f>
        <v>34703.9</v>
      </c>
      <c r="AA36" s="88">
        <f t="shared" si="0"/>
        <v>34663.9</v>
      </c>
      <c r="AB36" s="88" t="s">
        <v>58</v>
      </c>
      <c r="AC36" s="67">
        <v>2019</v>
      </c>
    </row>
    <row r="37" spans="1:29" s="8" customFormat="1" ht="48" customHeight="1">
      <c r="A37" s="11"/>
      <c r="B37" s="12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5"/>
      <c r="R37" s="215"/>
      <c r="S37" s="215"/>
      <c r="T37" s="216" t="s">
        <v>312</v>
      </c>
      <c r="U37" s="217" t="s">
        <v>258</v>
      </c>
      <c r="V37" s="218">
        <f t="shared" ref="V37:AA37" si="1">SUM(V44,V50,V47,V53,V56)</f>
        <v>35424.899999999994</v>
      </c>
      <c r="W37" s="218">
        <f t="shared" si="1"/>
        <v>34558.978999999999</v>
      </c>
      <c r="X37" s="218">
        <f>SUM(X44,X50,X47,X53,X56)</f>
        <v>33393.15</v>
      </c>
      <c r="Y37" s="218">
        <f>SUM(Y44,Y50,Y47,Y53,Y56)</f>
        <v>34524.06</v>
      </c>
      <c r="Z37" s="218">
        <f>SUM(Z44,Z50,Z47,Z53,Z56)</f>
        <v>33955.9</v>
      </c>
      <c r="AA37" s="218">
        <f t="shared" si="1"/>
        <v>33955.9</v>
      </c>
      <c r="AB37" s="218" t="s">
        <v>58</v>
      </c>
      <c r="AC37" s="85">
        <v>2019</v>
      </c>
    </row>
    <row r="38" spans="1:29" s="8" customFormat="1" ht="60" customHeight="1">
      <c r="A38" s="11"/>
      <c r="B38" s="12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1"/>
      <c r="R38" s="51"/>
      <c r="S38" s="51"/>
      <c r="T38" s="9" t="s">
        <v>313</v>
      </c>
      <c r="U38" s="10" t="s">
        <v>230</v>
      </c>
      <c r="V38" s="92">
        <f t="shared" ref="V38:AA38" si="2">V37/V31*100</f>
        <v>49.503613948697463</v>
      </c>
      <c r="W38" s="92">
        <f t="shared" si="2"/>
        <v>48.149862660441102</v>
      </c>
      <c r="X38" s="92">
        <f t="shared" si="2"/>
        <v>31.178509305519636</v>
      </c>
      <c r="Y38" s="92">
        <f t="shared" si="2"/>
        <v>43.071477569185966</v>
      </c>
      <c r="Z38" s="92">
        <f t="shared" si="2"/>
        <v>47.271271856554186</v>
      </c>
      <c r="AA38" s="92">
        <f t="shared" si="2"/>
        <v>47.30683496335925</v>
      </c>
      <c r="AB38" s="92">
        <f>V38</f>
        <v>49.503613948697463</v>
      </c>
      <c r="AC38" s="13">
        <v>2019</v>
      </c>
    </row>
    <row r="39" spans="1:29" s="8" customFormat="1" ht="48" customHeight="1">
      <c r="A39" s="11"/>
      <c r="B39" s="12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1"/>
      <c r="R39" s="51"/>
      <c r="S39" s="51"/>
      <c r="T39" s="9" t="s">
        <v>314</v>
      </c>
      <c r="U39" s="10" t="s">
        <v>230</v>
      </c>
      <c r="V39" s="92">
        <v>6.9</v>
      </c>
      <c r="W39" s="92">
        <v>6.9</v>
      </c>
      <c r="X39" s="93">
        <v>9</v>
      </c>
      <c r="Y39" s="92">
        <v>10</v>
      </c>
      <c r="Z39" s="92">
        <v>10.5</v>
      </c>
      <c r="AA39" s="92">
        <v>11</v>
      </c>
      <c r="AB39" s="92">
        <v>11</v>
      </c>
      <c r="AC39" s="13">
        <v>2019</v>
      </c>
    </row>
    <row r="40" spans="1:29" s="8" customFormat="1" ht="32.25" customHeight="1">
      <c r="A40" s="11"/>
      <c r="B40" s="12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1"/>
      <c r="R40" s="51"/>
      <c r="S40" s="51"/>
      <c r="T40" s="44" t="s">
        <v>315</v>
      </c>
      <c r="U40" s="10" t="s">
        <v>230</v>
      </c>
      <c r="V40" s="92">
        <v>100</v>
      </c>
      <c r="W40" s="92">
        <v>100</v>
      </c>
      <c r="X40" s="93">
        <v>100</v>
      </c>
      <c r="Y40" s="92">
        <v>100</v>
      </c>
      <c r="Z40" s="92">
        <v>100</v>
      </c>
      <c r="AA40" s="92">
        <v>100</v>
      </c>
      <c r="AB40" s="92">
        <v>100</v>
      </c>
      <c r="AC40" s="123">
        <v>2019</v>
      </c>
    </row>
    <row r="41" spans="1:29" s="8" customFormat="1" ht="38.25" customHeight="1">
      <c r="A41" s="11"/>
      <c r="B41" s="12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1"/>
      <c r="R41" s="51"/>
      <c r="S41" s="51"/>
      <c r="T41" s="9" t="s">
        <v>316</v>
      </c>
      <c r="U41" s="10" t="s">
        <v>228</v>
      </c>
      <c r="V41" s="61">
        <v>1</v>
      </c>
      <c r="W41" s="61">
        <v>1</v>
      </c>
      <c r="X41" s="130">
        <v>1</v>
      </c>
      <c r="Y41" s="61">
        <v>1</v>
      </c>
      <c r="Z41" s="61">
        <v>1</v>
      </c>
      <c r="AA41" s="61">
        <v>1</v>
      </c>
      <c r="AB41" s="188">
        <f>SUM(V41:AA41)</f>
        <v>6</v>
      </c>
      <c r="AC41" s="13">
        <v>2019</v>
      </c>
    </row>
    <row r="42" spans="1:29" s="8" customFormat="1" ht="46.5" customHeight="1">
      <c r="A42" s="11"/>
      <c r="B42" s="1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1"/>
      <c r="R42" s="51"/>
      <c r="S42" s="51"/>
      <c r="T42" s="9" t="s">
        <v>317</v>
      </c>
      <c r="U42" s="10" t="s">
        <v>229</v>
      </c>
      <c r="V42" s="61">
        <v>2</v>
      </c>
      <c r="W42" s="61">
        <v>2</v>
      </c>
      <c r="X42" s="130">
        <v>2</v>
      </c>
      <c r="Y42" s="61">
        <v>2</v>
      </c>
      <c r="Z42" s="61">
        <v>2</v>
      </c>
      <c r="AA42" s="61">
        <v>2</v>
      </c>
      <c r="AB42" s="188">
        <f>SUM(V42:AA42)</f>
        <v>12</v>
      </c>
      <c r="AC42" s="13">
        <v>2019</v>
      </c>
    </row>
    <row r="43" spans="1:29" s="8" customFormat="1" ht="45.75" customHeight="1">
      <c r="A43" s="11"/>
      <c r="B43" s="12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1"/>
      <c r="R43" s="51"/>
      <c r="S43" s="51"/>
      <c r="T43" s="9" t="s">
        <v>318</v>
      </c>
      <c r="U43" s="10" t="s">
        <v>229</v>
      </c>
      <c r="V43" s="61">
        <v>25</v>
      </c>
      <c r="W43" s="61">
        <v>25</v>
      </c>
      <c r="X43" s="130">
        <v>25</v>
      </c>
      <c r="Y43" s="61">
        <v>25</v>
      </c>
      <c r="Z43" s="61">
        <v>25</v>
      </c>
      <c r="AA43" s="61">
        <v>25</v>
      </c>
      <c r="AB43" s="188">
        <f>SUM(V43:AA43)</f>
        <v>150</v>
      </c>
      <c r="AC43" s="13">
        <v>2019</v>
      </c>
    </row>
    <row r="44" spans="1:29" s="8" customFormat="1" ht="63.75" customHeight="1">
      <c r="A44" s="11"/>
      <c r="B44" s="11"/>
      <c r="C44" s="50">
        <v>6</v>
      </c>
      <c r="D44" s="57">
        <v>5</v>
      </c>
      <c r="E44" s="57">
        <v>6</v>
      </c>
      <c r="F44" s="72">
        <v>0</v>
      </c>
      <c r="G44" s="72">
        <v>7</v>
      </c>
      <c r="H44" s="72">
        <v>0</v>
      </c>
      <c r="I44" s="72">
        <v>3</v>
      </c>
      <c r="J44" s="57">
        <v>0</v>
      </c>
      <c r="K44" s="57">
        <v>2</v>
      </c>
      <c r="L44" s="57">
        <v>1</v>
      </c>
      <c r="M44" s="57">
        <v>0</v>
      </c>
      <c r="N44" s="57">
        <v>1</v>
      </c>
      <c r="O44" s="50">
        <v>2</v>
      </c>
      <c r="P44" s="50">
        <v>1</v>
      </c>
      <c r="Q44" s="51">
        <v>0</v>
      </c>
      <c r="R44" s="51">
        <v>1</v>
      </c>
      <c r="S44" s="51" t="s">
        <v>295</v>
      </c>
      <c r="T44" s="9" t="s">
        <v>319</v>
      </c>
      <c r="U44" s="10" t="s">
        <v>258</v>
      </c>
      <c r="V44" s="93">
        <v>24661.200000000001</v>
      </c>
      <c r="W44" s="93">
        <v>25352.62</v>
      </c>
      <c r="X44" s="92">
        <v>24946.85</v>
      </c>
      <c r="Y44" s="126">
        <v>25286.2</v>
      </c>
      <c r="Z44" s="91">
        <v>25286</v>
      </c>
      <c r="AA44" s="91">
        <v>25286</v>
      </c>
      <c r="AB44" s="93" t="s">
        <v>58</v>
      </c>
      <c r="AC44" s="13">
        <v>2019</v>
      </c>
    </row>
    <row r="45" spans="1:29" s="8" customFormat="1" ht="45" customHeight="1">
      <c r="A45" s="11"/>
      <c r="B45" s="12"/>
      <c r="C45" s="50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0"/>
      <c r="P45" s="50"/>
      <c r="Q45" s="51"/>
      <c r="R45" s="51"/>
      <c r="S45" s="51"/>
      <c r="T45" s="9" t="s">
        <v>79</v>
      </c>
      <c r="U45" s="10" t="s">
        <v>230</v>
      </c>
      <c r="V45" s="92">
        <f>V44*100/V36</f>
        <v>69.146976439019895</v>
      </c>
      <c r="W45" s="93">
        <f>W44*100/W36</f>
        <v>73.06445529708526</v>
      </c>
      <c r="X45" s="93" t="s">
        <v>58</v>
      </c>
      <c r="Y45" s="92" t="s">
        <v>58</v>
      </c>
      <c r="Z45" s="92" t="s">
        <v>58</v>
      </c>
      <c r="AA45" s="92" t="s">
        <v>58</v>
      </c>
      <c r="AB45" s="92">
        <v>73.099999999999994</v>
      </c>
      <c r="AC45" s="13">
        <v>2017</v>
      </c>
    </row>
    <row r="46" spans="1:29" s="8" customFormat="1" ht="45.75" customHeight="1">
      <c r="A46" s="11"/>
      <c r="B46" s="12"/>
      <c r="C46" s="50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0"/>
      <c r="P46" s="50"/>
      <c r="Q46" s="51"/>
      <c r="R46" s="51"/>
      <c r="S46" s="51"/>
      <c r="T46" s="66" t="s">
        <v>80</v>
      </c>
      <c r="U46" s="86" t="s">
        <v>230</v>
      </c>
      <c r="V46" s="93" t="s">
        <v>58</v>
      </c>
      <c r="W46" s="93" t="s">
        <v>58</v>
      </c>
      <c r="X46" s="93">
        <v>83.5</v>
      </c>
      <c r="Y46" s="93">
        <v>90</v>
      </c>
      <c r="Z46" s="93">
        <v>95</v>
      </c>
      <c r="AA46" s="93">
        <v>100</v>
      </c>
      <c r="AB46" s="93">
        <v>100</v>
      </c>
      <c r="AC46" s="13"/>
    </row>
    <row r="47" spans="1:29" s="8" customFormat="1" ht="60.75" customHeight="1">
      <c r="A47" s="11"/>
      <c r="B47" s="12"/>
      <c r="C47" s="211">
        <v>6</v>
      </c>
      <c r="D47" s="211">
        <v>5</v>
      </c>
      <c r="E47" s="211">
        <v>6</v>
      </c>
      <c r="F47" s="212">
        <v>0</v>
      </c>
      <c r="G47" s="212">
        <v>7</v>
      </c>
      <c r="H47" s="212">
        <v>0</v>
      </c>
      <c r="I47" s="212">
        <v>3</v>
      </c>
      <c r="J47" s="211">
        <v>0</v>
      </c>
      <c r="K47" s="211">
        <v>2</v>
      </c>
      <c r="L47" s="211">
        <v>1</v>
      </c>
      <c r="M47" s="211">
        <v>0</v>
      </c>
      <c r="N47" s="211">
        <v>1</v>
      </c>
      <c r="O47" s="211">
        <v>2</v>
      </c>
      <c r="P47" s="211">
        <v>1</v>
      </c>
      <c r="Q47" s="206">
        <v>0</v>
      </c>
      <c r="R47" s="206">
        <v>2</v>
      </c>
      <c r="S47" s="206" t="s">
        <v>295</v>
      </c>
      <c r="T47" s="207" t="s">
        <v>320</v>
      </c>
      <c r="U47" s="157" t="s">
        <v>258</v>
      </c>
      <c r="V47" s="158">
        <v>7516.1</v>
      </c>
      <c r="W47" s="158">
        <v>5643.2790000000005</v>
      </c>
      <c r="X47" s="158">
        <v>5985.6</v>
      </c>
      <c r="Y47" s="171">
        <v>6163</v>
      </c>
      <c r="Z47" s="171">
        <v>6163</v>
      </c>
      <c r="AA47" s="171">
        <v>6163</v>
      </c>
      <c r="AB47" s="158" t="s">
        <v>58</v>
      </c>
      <c r="AC47" s="13">
        <v>2019</v>
      </c>
    </row>
    <row r="48" spans="1:29" s="8" customFormat="1" ht="63" customHeight="1">
      <c r="A48" s="11"/>
      <c r="B48" s="12"/>
      <c r="C48" s="50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0"/>
      <c r="P48" s="50"/>
      <c r="Q48" s="51"/>
      <c r="R48" s="51"/>
      <c r="S48" s="51"/>
      <c r="T48" s="66" t="s">
        <v>81</v>
      </c>
      <c r="U48" s="10" t="s">
        <v>230</v>
      </c>
      <c r="V48" s="95">
        <f>V47*100/V36</f>
        <v>21.074221433398105</v>
      </c>
      <c r="W48" s="95">
        <f>W47*100/W36</f>
        <v>16.263530405318267</v>
      </c>
      <c r="X48" s="93" t="s">
        <v>58</v>
      </c>
      <c r="Y48" s="92" t="s">
        <v>58</v>
      </c>
      <c r="Z48" s="92" t="s">
        <v>58</v>
      </c>
      <c r="AA48" s="92" t="s">
        <v>58</v>
      </c>
      <c r="AB48" s="95">
        <v>21.1</v>
      </c>
      <c r="AC48" s="123">
        <v>2014</v>
      </c>
    </row>
    <row r="49" spans="1:29" s="8" customFormat="1" ht="59.25" customHeight="1">
      <c r="A49" s="11"/>
      <c r="B49" s="12"/>
      <c r="C49" s="50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0"/>
      <c r="P49" s="50"/>
      <c r="Q49" s="51"/>
      <c r="R49" s="51"/>
      <c r="S49" s="51"/>
      <c r="T49" s="66" t="s">
        <v>118</v>
      </c>
      <c r="U49" s="86" t="s">
        <v>230</v>
      </c>
      <c r="V49" s="93" t="s">
        <v>58</v>
      </c>
      <c r="W49" s="93" t="s">
        <v>58</v>
      </c>
      <c r="X49" s="96">
        <v>106.1</v>
      </c>
      <c r="Y49" s="92">
        <v>103</v>
      </c>
      <c r="Z49" s="92">
        <v>100</v>
      </c>
      <c r="AA49" s="92">
        <v>100</v>
      </c>
      <c r="AB49" s="96">
        <v>100</v>
      </c>
      <c r="AC49" s="123"/>
    </row>
    <row r="50" spans="1:29" s="8" customFormat="1" ht="52.5" customHeight="1">
      <c r="A50" s="11"/>
      <c r="B50" s="12"/>
      <c r="C50" s="211">
        <v>6</v>
      </c>
      <c r="D50" s="211">
        <v>5</v>
      </c>
      <c r="E50" s="211">
        <v>6</v>
      </c>
      <c r="F50" s="212">
        <v>0</v>
      </c>
      <c r="G50" s="212">
        <v>7</v>
      </c>
      <c r="H50" s="212">
        <v>0</v>
      </c>
      <c r="I50" s="212">
        <v>3</v>
      </c>
      <c r="J50" s="211">
        <v>0</v>
      </c>
      <c r="K50" s="211">
        <v>2</v>
      </c>
      <c r="L50" s="211">
        <v>1</v>
      </c>
      <c r="M50" s="211">
        <v>0</v>
      </c>
      <c r="N50" s="211">
        <v>1</v>
      </c>
      <c r="O50" s="211">
        <v>2</v>
      </c>
      <c r="P50" s="211">
        <v>1</v>
      </c>
      <c r="Q50" s="206">
        <v>0</v>
      </c>
      <c r="R50" s="206">
        <v>5</v>
      </c>
      <c r="S50" s="206" t="s">
        <v>295</v>
      </c>
      <c r="T50" s="207" t="s">
        <v>150</v>
      </c>
      <c r="U50" s="157" t="s">
        <v>258</v>
      </c>
      <c r="V50" s="208">
        <v>3212.2</v>
      </c>
      <c r="W50" s="208">
        <v>3538.08</v>
      </c>
      <c r="X50" s="209">
        <v>2000.7</v>
      </c>
      <c r="Y50" s="171">
        <v>2369.86</v>
      </c>
      <c r="Z50" s="210">
        <v>2394.5</v>
      </c>
      <c r="AA50" s="210">
        <v>2394.5</v>
      </c>
      <c r="AB50" s="158" t="s">
        <v>58</v>
      </c>
      <c r="AC50" s="13">
        <v>2019</v>
      </c>
    </row>
    <row r="51" spans="1:29" s="8" customFormat="1" ht="60.75" customHeight="1">
      <c r="A51" s="11"/>
      <c r="B51" s="12"/>
      <c r="C51" s="50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0"/>
      <c r="P51" s="50"/>
      <c r="Q51" s="51"/>
      <c r="R51" s="51"/>
      <c r="S51" s="51"/>
      <c r="T51" s="66" t="s">
        <v>28</v>
      </c>
      <c r="U51" s="10" t="s">
        <v>230</v>
      </c>
      <c r="V51" s="95">
        <f>V50/V36*100</f>
        <v>9.0066143463180897</v>
      </c>
      <c r="W51" s="96">
        <f>W50/W36*100</f>
        <v>10.196495983354438</v>
      </c>
      <c r="X51" s="93" t="s">
        <v>58</v>
      </c>
      <c r="Y51" s="92" t="s">
        <v>58</v>
      </c>
      <c r="Z51" s="92" t="s">
        <v>58</v>
      </c>
      <c r="AA51" s="92" t="s">
        <v>58</v>
      </c>
      <c r="AB51" s="95">
        <v>10.199999999999999</v>
      </c>
      <c r="AC51" s="123">
        <v>2015</v>
      </c>
    </row>
    <row r="52" spans="1:29" s="8" customFormat="1" ht="31.15" customHeight="1">
      <c r="A52" s="11"/>
      <c r="B52" s="12"/>
      <c r="C52" s="50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0"/>
      <c r="P52" s="50"/>
      <c r="Q52" s="51"/>
      <c r="R52" s="51"/>
      <c r="S52" s="51"/>
      <c r="T52" s="66" t="s">
        <v>179</v>
      </c>
      <c r="U52" s="86" t="s">
        <v>230</v>
      </c>
      <c r="V52" s="93" t="s">
        <v>58</v>
      </c>
      <c r="W52" s="93" t="s">
        <v>58</v>
      </c>
      <c r="X52" s="96">
        <v>100</v>
      </c>
      <c r="Y52" s="96">
        <v>100</v>
      </c>
      <c r="Z52" s="96">
        <v>100</v>
      </c>
      <c r="AA52" s="96">
        <v>100</v>
      </c>
      <c r="AB52" s="96">
        <v>100</v>
      </c>
      <c r="AC52" s="123"/>
    </row>
    <row r="53" spans="1:29" s="8" customFormat="1" ht="51" customHeight="1">
      <c r="A53" s="11"/>
      <c r="B53" s="12"/>
      <c r="C53" s="211">
        <v>6</v>
      </c>
      <c r="D53" s="211">
        <v>5</v>
      </c>
      <c r="E53" s="211">
        <v>6</v>
      </c>
      <c r="F53" s="212">
        <v>0</v>
      </c>
      <c r="G53" s="212">
        <v>7</v>
      </c>
      <c r="H53" s="212">
        <v>0</v>
      </c>
      <c r="I53" s="212">
        <v>3</v>
      </c>
      <c r="J53" s="211">
        <v>0</v>
      </c>
      <c r="K53" s="211">
        <v>2</v>
      </c>
      <c r="L53" s="211">
        <v>1</v>
      </c>
      <c r="M53" s="211">
        <v>0</v>
      </c>
      <c r="N53" s="211">
        <v>1</v>
      </c>
      <c r="O53" s="211">
        <v>2</v>
      </c>
      <c r="P53" s="211">
        <v>1</v>
      </c>
      <c r="Q53" s="206">
        <v>0</v>
      </c>
      <c r="R53" s="206">
        <v>7</v>
      </c>
      <c r="S53" s="206" t="s">
        <v>295</v>
      </c>
      <c r="T53" s="207" t="s">
        <v>29</v>
      </c>
      <c r="U53" s="157" t="s">
        <v>258</v>
      </c>
      <c r="V53" s="159">
        <v>22.7</v>
      </c>
      <c r="W53" s="159">
        <v>25</v>
      </c>
      <c r="X53" s="159">
        <v>100</v>
      </c>
      <c r="Y53" s="169">
        <v>263</v>
      </c>
      <c r="Z53" s="169">
        <v>112.4</v>
      </c>
      <c r="AA53" s="169">
        <v>112.4</v>
      </c>
      <c r="AB53" s="159" t="s">
        <v>58</v>
      </c>
      <c r="AC53" s="13">
        <v>2019</v>
      </c>
    </row>
    <row r="54" spans="1:29" s="8" customFormat="1" ht="78.75" customHeight="1">
      <c r="A54" s="11"/>
      <c r="B54" s="12"/>
      <c r="C54" s="50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0"/>
      <c r="P54" s="50"/>
      <c r="Q54" s="51"/>
      <c r="R54" s="51"/>
      <c r="S54" s="51"/>
      <c r="T54" s="66" t="s">
        <v>82</v>
      </c>
      <c r="U54" s="10" t="s">
        <v>230</v>
      </c>
      <c r="V54" s="96">
        <f>V53/V36*100</f>
        <v>6.3648012471645796E-2</v>
      </c>
      <c r="W54" s="95">
        <f>W53/W36*100</f>
        <v>7.2048229430612357E-2</v>
      </c>
      <c r="X54" s="93" t="s">
        <v>58</v>
      </c>
      <c r="Y54" s="92" t="s">
        <v>58</v>
      </c>
      <c r="Z54" s="92" t="s">
        <v>58</v>
      </c>
      <c r="AA54" s="92" t="s">
        <v>58</v>
      </c>
      <c r="AB54" s="95">
        <v>0.1</v>
      </c>
      <c r="AC54" s="123">
        <v>2016</v>
      </c>
    </row>
    <row r="55" spans="1:29" s="8" customFormat="1" ht="32.25" customHeight="1">
      <c r="A55" s="11"/>
      <c r="B55" s="12"/>
      <c r="C55" s="50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0"/>
      <c r="P55" s="50"/>
      <c r="Q55" s="51"/>
      <c r="R55" s="51"/>
      <c r="S55" s="51"/>
      <c r="T55" s="66" t="s">
        <v>83</v>
      </c>
      <c r="U55" s="86" t="s">
        <v>230</v>
      </c>
      <c r="V55" s="93" t="s">
        <v>58</v>
      </c>
      <c r="W55" s="93" t="s">
        <v>58</v>
      </c>
      <c r="X55" s="96">
        <v>100</v>
      </c>
      <c r="Y55" s="96">
        <v>100</v>
      </c>
      <c r="Z55" s="96">
        <v>100</v>
      </c>
      <c r="AA55" s="96">
        <v>100</v>
      </c>
      <c r="AB55" s="96">
        <v>100</v>
      </c>
      <c r="AC55" s="123"/>
    </row>
    <row r="56" spans="1:29" s="8" customFormat="1" ht="49.5" customHeight="1">
      <c r="A56" s="11"/>
      <c r="B56" s="12"/>
      <c r="C56" s="211">
        <v>6</v>
      </c>
      <c r="D56" s="211">
        <v>5</v>
      </c>
      <c r="E56" s="211">
        <v>6</v>
      </c>
      <c r="F56" s="212">
        <v>0</v>
      </c>
      <c r="G56" s="212">
        <v>7</v>
      </c>
      <c r="H56" s="212">
        <v>0</v>
      </c>
      <c r="I56" s="212">
        <v>3</v>
      </c>
      <c r="J56" s="211">
        <v>0</v>
      </c>
      <c r="K56" s="211">
        <v>2</v>
      </c>
      <c r="L56" s="211">
        <v>1</v>
      </c>
      <c r="M56" s="211">
        <v>0</v>
      </c>
      <c r="N56" s="211">
        <v>1</v>
      </c>
      <c r="O56" s="211">
        <v>2</v>
      </c>
      <c r="P56" s="211">
        <v>1</v>
      </c>
      <c r="Q56" s="206">
        <v>0</v>
      </c>
      <c r="R56" s="206">
        <v>9</v>
      </c>
      <c r="S56" s="206" t="s">
        <v>295</v>
      </c>
      <c r="T56" s="156" t="s">
        <v>192</v>
      </c>
      <c r="U56" s="157" t="s">
        <v>258</v>
      </c>
      <c r="V56" s="213">
        <v>12.7</v>
      </c>
      <c r="W56" s="213">
        <v>0</v>
      </c>
      <c r="X56" s="213">
        <v>360</v>
      </c>
      <c r="Y56" s="169">
        <v>442</v>
      </c>
      <c r="Z56" s="169">
        <v>0</v>
      </c>
      <c r="AA56" s="169">
        <v>0</v>
      </c>
      <c r="AB56" s="159" t="s">
        <v>58</v>
      </c>
      <c r="AC56" s="13">
        <v>2014</v>
      </c>
    </row>
    <row r="57" spans="1:29" s="8" customFormat="1" ht="45.75" customHeight="1">
      <c r="A57" s="11"/>
      <c r="B57" s="12"/>
      <c r="C57" s="50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0"/>
      <c r="P57" s="50"/>
      <c r="Q57" s="51"/>
      <c r="R57" s="51"/>
      <c r="S57" s="51"/>
      <c r="T57" s="9" t="s">
        <v>67</v>
      </c>
      <c r="U57" s="10" t="s">
        <v>228</v>
      </c>
      <c r="V57" s="111">
        <v>3</v>
      </c>
      <c r="W57" s="99">
        <v>0</v>
      </c>
      <c r="X57" s="112">
        <v>3</v>
      </c>
      <c r="Y57" s="196">
        <v>3</v>
      </c>
      <c r="Z57" s="92" t="s">
        <v>58</v>
      </c>
      <c r="AA57" s="92" t="s">
        <v>58</v>
      </c>
      <c r="AB57" s="98">
        <f>SUM(V57:AA57)</f>
        <v>9</v>
      </c>
      <c r="AC57" s="13">
        <v>2014</v>
      </c>
    </row>
    <row r="58" spans="1:29" s="155" customFormat="1" ht="35.25" customHeight="1">
      <c r="A58" s="153"/>
      <c r="B58" s="154"/>
      <c r="C58" s="214"/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4"/>
      <c r="Q58" s="215"/>
      <c r="R58" s="215"/>
      <c r="S58" s="215"/>
      <c r="T58" s="216" t="s">
        <v>321</v>
      </c>
      <c r="U58" s="217" t="s">
        <v>258</v>
      </c>
      <c r="V58" s="218">
        <f>SUM(V64,V66,V69,V72,V74)</f>
        <v>240</v>
      </c>
      <c r="W58" s="218">
        <f>SUM(W64,W66,W69,W72,W74)</f>
        <v>140</v>
      </c>
      <c r="X58" s="218">
        <f>SUM(X64,X66,X69,X72,X74,X76,X78,X80,X82)</f>
        <v>9328.7999999999993</v>
      </c>
      <c r="Y58" s="218">
        <f>SUM(Y64,Y66,Y69,Y84,Y72,Y74,Y76,Y78,Y82)</f>
        <v>1227.472</v>
      </c>
      <c r="Z58" s="218">
        <f>SUM(Z64,Z66,Z69,Z84,Z72,Z74,Z76,Z78)</f>
        <v>748</v>
      </c>
      <c r="AA58" s="218">
        <f>SUM(AA64,AA66,AA69,AA84,AA72,AA74,AA76,AA78)</f>
        <v>708</v>
      </c>
      <c r="AB58" s="219" t="s">
        <v>58</v>
      </c>
      <c r="AC58" s="85">
        <v>2019</v>
      </c>
    </row>
    <row r="59" spans="1:29" s="8" customFormat="1" ht="60" customHeight="1">
      <c r="A59" s="11"/>
      <c r="B59" s="12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7"/>
      <c r="N59" s="50"/>
      <c r="O59" s="50"/>
      <c r="P59" s="50"/>
      <c r="Q59" s="51"/>
      <c r="R59" s="51"/>
      <c r="S59" s="51"/>
      <c r="T59" s="9" t="s">
        <v>322</v>
      </c>
      <c r="U59" s="10" t="s">
        <v>230</v>
      </c>
      <c r="V59" s="95">
        <v>99</v>
      </c>
      <c r="W59" s="95">
        <v>99</v>
      </c>
      <c r="X59" s="96">
        <v>99.1</v>
      </c>
      <c r="Y59" s="95">
        <v>99.2</v>
      </c>
      <c r="Z59" s="95">
        <v>99.3</v>
      </c>
      <c r="AA59" s="95">
        <v>99.4</v>
      </c>
      <c r="AB59" s="95">
        <v>99.4</v>
      </c>
      <c r="AC59" s="13">
        <v>2019</v>
      </c>
    </row>
    <row r="60" spans="1:29" s="8" customFormat="1" ht="47.25" customHeight="1">
      <c r="A60" s="11"/>
      <c r="B60" s="12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7"/>
      <c r="N60" s="50"/>
      <c r="O60" s="50"/>
      <c r="P60" s="50"/>
      <c r="Q60" s="51"/>
      <c r="R60" s="51"/>
      <c r="S60" s="51"/>
      <c r="T60" s="9" t="s">
        <v>323</v>
      </c>
      <c r="U60" s="10" t="s">
        <v>230</v>
      </c>
      <c r="V60" s="95">
        <v>0</v>
      </c>
      <c r="W60" s="95">
        <v>10</v>
      </c>
      <c r="X60" s="96">
        <v>10.1</v>
      </c>
      <c r="Y60" s="95">
        <v>10.199999999999999</v>
      </c>
      <c r="Z60" s="95">
        <v>10.3</v>
      </c>
      <c r="AA60" s="95">
        <v>10.4</v>
      </c>
      <c r="AB60" s="96">
        <f>AA60</f>
        <v>10.4</v>
      </c>
      <c r="AC60" s="13">
        <v>2019</v>
      </c>
    </row>
    <row r="61" spans="1:29" s="8" customFormat="1" ht="48" customHeight="1">
      <c r="A61" s="11"/>
      <c r="B61" s="12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7"/>
      <c r="N61" s="50"/>
      <c r="O61" s="50"/>
      <c r="P61" s="50"/>
      <c r="Q61" s="51"/>
      <c r="R61" s="51"/>
      <c r="S61" s="51"/>
      <c r="T61" s="9" t="s">
        <v>324</v>
      </c>
      <c r="U61" s="10" t="s">
        <v>230</v>
      </c>
      <c r="V61" s="107">
        <v>99.3</v>
      </c>
      <c r="W61" s="107">
        <v>99.5</v>
      </c>
      <c r="X61" s="129">
        <v>99.6</v>
      </c>
      <c r="Y61" s="107">
        <v>99.7</v>
      </c>
      <c r="Z61" s="107">
        <v>99.8</v>
      </c>
      <c r="AA61" s="107">
        <v>99.9</v>
      </c>
      <c r="AB61" s="107">
        <v>99.9</v>
      </c>
      <c r="AC61" s="13">
        <v>2019</v>
      </c>
    </row>
    <row r="62" spans="1:29" s="8" customFormat="1" ht="38.25" customHeight="1">
      <c r="A62" s="11"/>
      <c r="B62" s="12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7"/>
      <c r="N62" s="50"/>
      <c r="O62" s="50"/>
      <c r="P62" s="50"/>
      <c r="Q62" s="51"/>
      <c r="R62" s="51"/>
      <c r="S62" s="51"/>
      <c r="T62" s="9" t="s">
        <v>325</v>
      </c>
      <c r="U62" s="79" t="s">
        <v>62</v>
      </c>
      <c r="V62" s="58">
        <v>1</v>
      </c>
      <c r="W62" s="58">
        <v>1</v>
      </c>
      <c r="X62" s="58">
        <v>1</v>
      </c>
      <c r="Y62" s="58">
        <v>1</v>
      </c>
      <c r="Z62" s="58">
        <v>1</v>
      </c>
      <c r="AA62" s="58">
        <v>1</v>
      </c>
      <c r="AB62" s="58" t="s">
        <v>58</v>
      </c>
      <c r="AC62" s="13">
        <v>2019</v>
      </c>
    </row>
    <row r="63" spans="1:29" s="8" customFormat="1" ht="34.5" customHeight="1">
      <c r="A63" s="11"/>
      <c r="B63" s="12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7"/>
      <c r="N63" s="50"/>
      <c r="O63" s="50"/>
      <c r="P63" s="50"/>
      <c r="Q63" s="51"/>
      <c r="R63" s="51"/>
      <c r="S63" s="51"/>
      <c r="T63" s="66" t="s">
        <v>326</v>
      </c>
      <c r="U63" s="10" t="s">
        <v>228</v>
      </c>
      <c r="V63" s="58">
        <v>4</v>
      </c>
      <c r="W63" s="58">
        <v>4</v>
      </c>
      <c r="X63" s="58">
        <v>4</v>
      </c>
      <c r="Y63" s="58">
        <v>4</v>
      </c>
      <c r="Z63" s="58">
        <v>4</v>
      </c>
      <c r="AA63" s="58">
        <v>4</v>
      </c>
      <c r="AB63" s="98">
        <f>SUM(V63:AA63)</f>
        <v>24</v>
      </c>
      <c r="AC63" s="13">
        <v>2019</v>
      </c>
    </row>
    <row r="64" spans="1:29" s="8" customFormat="1" ht="37.5" customHeight="1">
      <c r="A64" s="11"/>
      <c r="B64" s="12"/>
      <c r="C64" s="211">
        <v>6</v>
      </c>
      <c r="D64" s="211">
        <v>5</v>
      </c>
      <c r="E64" s="211">
        <v>6</v>
      </c>
      <c r="F64" s="212">
        <v>0</v>
      </c>
      <c r="G64" s="212">
        <v>7</v>
      </c>
      <c r="H64" s="212">
        <v>0</v>
      </c>
      <c r="I64" s="212">
        <v>3</v>
      </c>
      <c r="J64" s="211">
        <v>0</v>
      </c>
      <c r="K64" s="211">
        <v>2</v>
      </c>
      <c r="L64" s="211">
        <v>1</v>
      </c>
      <c r="M64" s="211">
        <v>0</v>
      </c>
      <c r="N64" s="211">
        <v>2</v>
      </c>
      <c r="O64" s="211">
        <v>2</v>
      </c>
      <c r="P64" s="211">
        <v>2</v>
      </c>
      <c r="Q64" s="206">
        <v>1</v>
      </c>
      <c r="R64" s="206">
        <v>1</v>
      </c>
      <c r="S64" s="206" t="s">
        <v>293</v>
      </c>
      <c r="T64" s="207" t="s">
        <v>110</v>
      </c>
      <c r="U64" s="157" t="s">
        <v>258</v>
      </c>
      <c r="V64" s="159">
        <v>0</v>
      </c>
      <c r="W64" s="159">
        <v>0</v>
      </c>
      <c r="X64" s="159">
        <v>367.8</v>
      </c>
      <c r="Y64" s="169">
        <v>0</v>
      </c>
      <c r="Z64" s="169">
        <v>500</v>
      </c>
      <c r="AA64" s="169">
        <v>500</v>
      </c>
      <c r="AB64" s="159" t="s">
        <v>58</v>
      </c>
      <c r="AC64" s="13">
        <v>2016</v>
      </c>
    </row>
    <row r="65" spans="1:29" s="8" customFormat="1" ht="50.25" customHeight="1">
      <c r="A65" s="11"/>
      <c r="B65" s="12"/>
      <c r="C65" s="50"/>
      <c r="D65" s="50"/>
      <c r="E65" s="50"/>
      <c r="F65" s="57"/>
      <c r="G65" s="57"/>
      <c r="H65" s="57"/>
      <c r="I65" s="57"/>
      <c r="J65" s="57"/>
      <c r="K65" s="50"/>
      <c r="L65" s="50"/>
      <c r="M65" s="50"/>
      <c r="N65" s="50"/>
      <c r="O65" s="50"/>
      <c r="P65" s="50"/>
      <c r="Q65" s="51"/>
      <c r="R65" s="51"/>
      <c r="S65" s="51"/>
      <c r="T65" s="163" t="s">
        <v>107</v>
      </c>
      <c r="U65" s="86" t="s">
        <v>230</v>
      </c>
      <c r="V65" s="93" t="s">
        <v>58</v>
      </c>
      <c r="W65" s="93" t="s">
        <v>58</v>
      </c>
      <c r="X65" s="96">
        <v>100</v>
      </c>
      <c r="Y65" s="96">
        <v>100</v>
      </c>
      <c r="Z65" s="96">
        <v>100</v>
      </c>
      <c r="AA65" s="96">
        <v>100</v>
      </c>
      <c r="AB65" s="96">
        <v>100</v>
      </c>
      <c r="AC65" s="13"/>
    </row>
    <row r="66" spans="1:29" s="8" customFormat="1" ht="34.5" customHeight="1">
      <c r="A66" s="11"/>
      <c r="B66" s="12"/>
      <c r="C66" s="211">
        <v>6</v>
      </c>
      <c r="D66" s="211">
        <v>5</v>
      </c>
      <c r="E66" s="211">
        <v>6</v>
      </c>
      <c r="F66" s="212">
        <v>0</v>
      </c>
      <c r="G66" s="212">
        <v>7</v>
      </c>
      <c r="H66" s="212">
        <v>0</v>
      </c>
      <c r="I66" s="212">
        <v>3</v>
      </c>
      <c r="J66" s="211">
        <v>0</v>
      </c>
      <c r="K66" s="211">
        <v>2</v>
      </c>
      <c r="L66" s="211">
        <v>1</v>
      </c>
      <c r="M66" s="211">
        <v>0</v>
      </c>
      <c r="N66" s="211">
        <v>2</v>
      </c>
      <c r="O66" s="211">
        <v>2</v>
      </c>
      <c r="P66" s="211">
        <v>2</v>
      </c>
      <c r="Q66" s="206">
        <v>1</v>
      </c>
      <c r="R66" s="206">
        <v>2</v>
      </c>
      <c r="S66" s="206" t="s">
        <v>293</v>
      </c>
      <c r="T66" s="207" t="s">
        <v>327</v>
      </c>
      <c r="U66" s="157" t="s">
        <v>258</v>
      </c>
      <c r="V66" s="213">
        <v>0</v>
      </c>
      <c r="W66" s="213">
        <v>50</v>
      </c>
      <c r="X66" s="213">
        <v>114</v>
      </c>
      <c r="Y66" s="169">
        <v>128</v>
      </c>
      <c r="Z66" s="169">
        <f>SUM(Y66)</f>
        <v>128</v>
      </c>
      <c r="AA66" s="169">
        <v>88</v>
      </c>
      <c r="AB66" s="159" t="s">
        <v>58</v>
      </c>
      <c r="AC66" s="13">
        <v>2019</v>
      </c>
    </row>
    <row r="67" spans="1:29" s="8" customFormat="1" ht="47.25" customHeight="1">
      <c r="A67" s="11"/>
      <c r="B67" s="12"/>
      <c r="C67" s="50"/>
      <c r="D67" s="50"/>
      <c r="E67" s="50"/>
      <c r="F67" s="57"/>
      <c r="G67" s="57"/>
      <c r="H67" s="57"/>
      <c r="I67" s="57"/>
      <c r="J67" s="57"/>
      <c r="K67" s="50"/>
      <c r="L67" s="50"/>
      <c r="M67" s="50"/>
      <c r="N67" s="50"/>
      <c r="O67" s="50"/>
      <c r="P67" s="50"/>
      <c r="Q67" s="51"/>
      <c r="R67" s="51"/>
      <c r="S67" s="51"/>
      <c r="T67" s="44" t="s">
        <v>84</v>
      </c>
      <c r="U67" s="10" t="s">
        <v>230</v>
      </c>
      <c r="V67" s="96">
        <f>V66*100/V47</f>
        <v>0</v>
      </c>
      <c r="W67" s="95">
        <f>(W66*100)/W37</f>
        <v>0.14468020018762706</v>
      </c>
      <c r="X67" s="93" t="s">
        <v>58</v>
      </c>
      <c r="Y67" s="92" t="s">
        <v>58</v>
      </c>
      <c r="Z67" s="92" t="s">
        <v>58</v>
      </c>
      <c r="AA67" s="92" t="s">
        <v>58</v>
      </c>
      <c r="AB67" s="96">
        <v>0.1</v>
      </c>
      <c r="AC67" s="123">
        <v>2015</v>
      </c>
    </row>
    <row r="68" spans="1:29" s="8" customFormat="1" ht="32.25" customHeight="1">
      <c r="A68" s="11"/>
      <c r="B68" s="12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1"/>
      <c r="R68" s="51"/>
      <c r="S68" s="51"/>
      <c r="T68" s="163" t="s">
        <v>85</v>
      </c>
      <c r="U68" s="86" t="s">
        <v>230</v>
      </c>
      <c r="V68" s="93" t="s">
        <v>58</v>
      </c>
      <c r="W68" s="93" t="s">
        <v>58</v>
      </c>
      <c r="X68" s="96">
        <v>100</v>
      </c>
      <c r="Y68" s="96">
        <v>100</v>
      </c>
      <c r="Z68" s="96">
        <v>100</v>
      </c>
      <c r="AA68" s="96">
        <v>100</v>
      </c>
      <c r="AB68" s="96">
        <v>100</v>
      </c>
      <c r="AC68" s="123"/>
    </row>
    <row r="69" spans="1:29" s="8" customFormat="1" ht="46.5" customHeight="1">
      <c r="A69" s="11"/>
      <c r="B69" s="12"/>
      <c r="C69" s="211">
        <v>6</v>
      </c>
      <c r="D69" s="211">
        <v>5</v>
      </c>
      <c r="E69" s="211">
        <v>6</v>
      </c>
      <c r="F69" s="211">
        <v>0</v>
      </c>
      <c r="G69" s="211">
        <v>7</v>
      </c>
      <c r="H69" s="211">
        <v>0</v>
      </c>
      <c r="I69" s="220">
        <v>3</v>
      </c>
      <c r="J69" s="211">
        <v>0</v>
      </c>
      <c r="K69" s="211">
        <v>2</v>
      </c>
      <c r="L69" s="211">
        <v>1</v>
      </c>
      <c r="M69" s="211">
        <v>0</v>
      </c>
      <c r="N69" s="211">
        <v>2</v>
      </c>
      <c r="O69" s="211">
        <v>2</v>
      </c>
      <c r="P69" s="211">
        <v>2</v>
      </c>
      <c r="Q69" s="206">
        <v>1</v>
      </c>
      <c r="R69" s="206">
        <v>4</v>
      </c>
      <c r="S69" s="206" t="s">
        <v>293</v>
      </c>
      <c r="T69" s="207" t="s">
        <v>328</v>
      </c>
      <c r="U69" s="157" t="s">
        <v>258</v>
      </c>
      <c r="V69" s="221">
        <v>80</v>
      </c>
      <c r="W69" s="221">
        <v>90</v>
      </c>
      <c r="X69" s="159">
        <v>90</v>
      </c>
      <c r="Y69" s="169">
        <v>60</v>
      </c>
      <c r="Z69" s="159">
        <v>0</v>
      </c>
      <c r="AA69" s="159">
        <v>0</v>
      </c>
      <c r="AB69" s="159" t="s">
        <v>58</v>
      </c>
      <c r="AC69" s="13">
        <v>2015</v>
      </c>
    </row>
    <row r="70" spans="1:29" s="8" customFormat="1" ht="62.25" customHeight="1">
      <c r="A70" s="11"/>
      <c r="B70" s="12"/>
      <c r="C70" s="50"/>
      <c r="D70" s="50"/>
      <c r="E70" s="57"/>
      <c r="F70" s="57"/>
      <c r="G70" s="57"/>
      <c r="H70" s="57"/>
      <c r="I70" s="57"/>
      <c r="J70" s="57"/>
      <c r="K70" s="50"/>
      <c r="L70" s="50"/>
      <c r="M70" s="57"/>
      <c r="N70" s="50"/>
      <c r="O70" s="50"/>
      <c r="P70" s="50"/>
      <c r="Q70" s="51"/>
      <c r="R70" s="51"/>
      <c r="S70" s="51"/>
      <c r="T70" s="66" t="s">
        <v>108</v>
      </c>
      <c r="U70" s="10" t="s">
        <v>230</v>
      </c>
      <c r="V70" s="101">
        <f>(V69*100)/V36</f>
        <v>0.22431017611152707</v>
      </c>
      <c r="W70" s="100">
        <f>(W69*100)/W36</f>
        <v>0.25937362595020447</v>
      </c>
      <c r="X70" s="96" t="s">
        <v>58</v>
      </c>
      <c r="Y70" s="96" t="s">
        <v>58</v>
      </c>
      <c r="Z70" s="96" t="s">
        <v>58</v>
      </c>
      <c r="AA70" s="96" t="s">
        <v>58</v>
      </c>
      <c r="AB70" s="95">
        <v>0.3</v>
      </c>
      <c r="AC70" s="13">
        <v>2015</v>
      </c>
    </row>
    <row r="71" spans="1:29" s="8" customFormat="1" ht="35.450000000000003" customHeight="1">
      <c r="A71" s="11"/>
      <c r="B71" s="12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7"/>
      <c r="N71" s="50"/>
      <c r="O71" s="50"/>
      <c r="P71" s="50"/>
      <c r="Q71" s="51"/>
      <c r="R71" s="51"/>
      <c r="S71" s="51"/>
      <c r="T71" s="66" t="s">
        <v>86</v>
      </c>
      <c r="U71" s="86" t="s">
        <v>228</v>
      </c>
      <c r="V71" s="93" t="s">
        <v>58</v>
      </c>
      <c r="W71" s="93" t="s">
        <v>58</v>
      </c>
      <c r="X71" s="97">
        <v>4</v>
      </c>
      <c r="Y71" s="197">
        <v>2</v>
      </c>
      <c r="Z71" s="97">
        <v>0</v>
      </c>
      <c r="AA71" s="97">
        <v>0</v>
      </c>
      <c r="AB71" s="197">
        <v>6</v>
      </c>
      <c r="AC71" s="13"/>
    </row>
    <row r="72" spans="1:29" s="8" customFormat="1" ht="47.25" customHeight="1">
      <c r="A72" s="11"/>
      <c r="B72" s="12"/>
      <c r="C72" s="211">
        <v>6</v>
      </c>
      <c r="D72" s="211">
        <v>5</v>
      </c>
      <c r="E72" s="211">
        <v>6</v>
      </c>
      <c r="F72" s="211">
        <v>0</v>
      </c>
      <c r="G72" s="211">
        <v>7</v>
      </c>
      <c r="H72" s="211">
        <v>0</v>
      </c>
      <c r="I72" s="211">
        <v>2</v>
      </c>
      <c r="J72" s="211">
        <v>0</v>
      </c>
      <c r="K72" s="211">
        <v>2</v>
      </c>
      <c r="L72" s="211">
        <v>1</v>
      </c>
      <c r="M72" s="211">
        <v>7</v>
      </c>
      <c r="N72" s="211">
        <v>4</v>
      </c>
      <c r="O72" s="211">
        <v>0</v>
      </c>
      <c r="P72" s="211">
        <v>7</v>
      </c>
      <c r="Q72" s="206"/>
      <c r="R72" s="206"/>
      <c r="S72" s="206"/>
      <c r="T72" s="207" t="s">
        <v>329</v>
      </c>
      <c r="U72" s="157" t="s">
        <v>258</v>
      </c>
      <c r="V72" s="221">
        <v>76.2</v>
      </c>
      <c r="W72" s="221">
        <v>0</v>
      </c>
      <c r="X72" s="159">
        <v>0</v>
      </c>
      <c r="Y72" s="159">
        <v>0</v>
      </c>
      <c r="Z72" s="159">
        <v>0</v>
      </c>
      <c r="AA72" s="159">
        <v>0</v>
      </c>
      <c r="AB72" s="159" t="s">
        <v>58</v>
      </c>
      <c r="AC72" s="13">
        <v>2014</v>
      </c>
    </row>
    <row r="73" spans="1:29" s="8" customFormat="1" ht="46.5" customHeight="1">
      <c r="A73" s="11"/>
      <c r="B73" s="12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7"/>
      <c r="N73" s="50"/>
      <c r="O73" s="50"/>
      <c r="P73" s="50"/>
      <c r="Q73" s="51"/>
      <c r="R73" s="51"/>
      <c r="S73" s="51"/>
      <c r="T73" s="66" t="s">
        <v>122</v>
      </c>
      <c r="U73" s="10" t="s">
        <v>230</v>
      </c>
      <c r="V73" s="110">
        <f t="shared" ref="V73:AA73" si="3">V72/V36*100</f>
        <v>0.21365544274622952</v>
      </c>
      <c r="W73" s="87">
        <f t="shared" si="3"/>
        <v>0</v>
      </c>
      <c r="X73" s="110">
        <f t="shared" si="3"/>
        <v>0</v>
      </c>
      <c r="Y73" s="87">
        <f t="shared" si="3"/>
        <v>0</v>
      </c>
      <c r="Z73" s="87">
        <f t="shared" si="3"/>
        <v>0</v>
      </c>
      <c r="AA73" s="87">
        <f t="shared" si="3"/>
        <v>0</v>
      </c>
      <c r="AB73" s="96">
        <f>SUM(V73:AA73)</f>
        <v>0.21365544274622952</v>
      </c>
      <c r="AC73" s="13">
        <v>2014</v>
      </c>
    </row>
    <row r="74" spans="1:29" s="8" customFormat="1" ht="59.25" customHeight="1">
      <c r="A74" s="11"/>
      <c r="B74" s="12"/>
      <c r="C74" s="211">
        <v>6</v>
      </c>
      <c r="D74" s="211">
        <v>5</v>
      </c>
      <c r="E74" s="211">
        <v>6</v>
      </c>
      <c r="F74" s="211">
        <v>0</v>
      </c>
      <c r="G74" s="211">
        <v>7</v>
      </c>
      <c r="H74" s="211">
        <v>0</v>
      </c>
      <c r="I74" s="211">
        <v>2</v>
      </c>
      <c r="J74" s="211">
        <v>0</v>
      </c>
      <c r="K74" s="211">
        <v>2</v>
      </c>
      <c r="L74" s="211">
        <v>1</v>
      </c>
      <c r="M74" s="211">
        <v>5</v>
      </c>
      <c r="N74" s="211">
        <v>0</v>
      </c>
      <c r="O74" s="211">
        <v>1</v>
      </c>
      <c r="P74" s="211">
        <v>4</v>
      </c>
      <c r="Q74" s="206"/>
      <c r="R74" s="206"/>
      <c r="S74" s="206"/>
      <c r="T74" s="207" t="s">
        <v>242</v>
      </c>
      <c r="U74" s="157" t="s">
        <v>258</v>
      </c>
      <c r="V74" s="221">
        <v>83.8</v>
      </c>
      <c r="W74" s="221">
        <v>0</v>
      </c>
      <c r="X74" s="159">
        <v>0</v>
      </c>
      <c r="Y74" s="159">
        <v>0</v>
      </c>
      <c r="Z74" s="159">
        <v>0</v>
      </c>
      <c r="AA74" s="159">
        <v>0</v>
      </c>
      <c r="AB74" s="159" t="s">
        <v>58</v>
      </c>
      <c r="AC74" s="13">
        <v>2014</v>
      </c>
    </row>
    <row r="75" spans="1:29" s="8" customFormat="1" ht="75.75" customHeight="1">
      <c r="A75" s="11"/>
      <c r="B75" s="12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7"/>
      <c r="N75" s="50"/>
      <c r="O75" s="50"/>
      <c r="P75" s="50"/>
      <c r="Q75" s="51"/>
      <c r="R75" s="51"/>
      <c r="S75" s="51"/>
      <c r="T75" s="66" t="s">
        <v>139</v>
      </c>
      <c r="U75" s="10" t="s">
        <v>230</v>
      </c>
      <c r="V75" s="87">
        <f>V74/V36*100</f>
        <v>0.23496490947682458</v>
      </c>
      <c r="W75" s="87">
        <f>W74/W40*100</f>
        <v>0</v>
      </c>
      <c r="X75" s="110">
        <f>X74/X40*100</f>
        <v>0</v>
      </c>
      <c r="Y75" s="87">
        <f>Y74/Y40*100</f>
        <v>0</v>
      </c>
      <c r="Z75" s="87">
        <f>Z74/Z40*100</f>
        <v>0</v>
      </c>
      <c r="AA75" s="87">
        <f>AA74/AA40*100</f>
        <v>0</v>
      </c>
      <c r="AB75" s="96">
        <f>SUM(V75:AA75)</f>
        <v>0.23496490947682458</v>
      </c>
      <c r="AC75" s="13">
        <v>2014</v>
      </c>
    </row>
    <row r="76" spans="1:29" s="8" customFormat="1" ht="45" customHeight="1">
      <c r="A76" s="11"/>
      <c r="B76" s="12"/>
      <c r="C76" s="211">
        <v>6</v>
      </c>
      <c r="D76" s="211">
        <v>5</v>
      </c>
      <c r="E76" s="211">
        <v>6</v>
      </c>
      <c r="F76" s="211">
        <v>0</v>
      </c>
      <c r="G76" s="211">
        <v>7</v>
      </c>
      <c r="H76" s="211">
        <v>0</v>
      </c>
      <c r="I76" s="211">
        <v>2</v>
      </c>
      <c r="J76" s="211">
        <v>0</v>
      </c>
      <c r="K76" s="211">
        <v>2</v>
      </c>
      <c r="L76" s="211">
        <v>1</v>
      </c>
      <c r="M76" s="211">
        <v>0</v>
      </c>
      <c r="N76" s="211">
        <v>2</v>
      </c>
      <c r="O76" s="211">
        <v>2</v>
      </c>
      <c r="P76" s="211">
        <v>2</v>
      </c>
      <c r="Q76" s="206">
        <v>3</v>
      </c>
      <c r="R76" s="206">
        <v>0</v>
      </c>
      <c r="S76" s="206" t="s">
        <v>293</v>
      </c>
      <c r="T76" s="207" t="s">
        <v>330</v>
      </c>
      <c r="U76" s="157" t="s">
        <v>258</v>
      </c>
      <c r="V76" s="221">
        <v>0</v>
      </c>
      <c r="W76" s="221">
        <v>0</v>
      </c>
      <c r="X76" s="159">
        <v>20</v>
      </c>
      <c r="Y76" s="159">
        <v>0</v>
      </c>
      <c r="Z76" s="159">
        <v>0</v>
      </c>
      <c r="AA76" s="159">
        <v>0</v>
      </c>
      <c r="AB76" s="159" t="s">
        <v>58</v>
      </c>
      <c r="AC76" s="13">
        <v>2016</v>
      </c>
    </row>
    <row r="77" spans="1:29" s="8" customFormat="1" ht="46.5" customHeight="1">
      <c r="A77" s="11"/>
      <c r="B77" s="12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7"/>
      <c r="N77" s="50"/>
      <c r="O77" s="50"/>
      <c r="P77" s="50"/>
      <c r="Q77" s="51"/>
      <c r="R77" s="51"/>
      <c r="S77" s="51"/>
      <c r="T77" s="66" t="s">
        <v>180</v>
      </c>
      <c r="U77" s="86" t="s">
        <v>228</v>
      </c>
      <c r="V77" s="93" t="s">
        <v>58</v>
      </c>
      <c r="W77" s="93" t="s">
        <v>58</v>
      </c>
      <c r="X77" s="97">
        <v>1</v>
      </c>
      <c r="Y77" s="97">
        <v>0</v>
      </c>
      <c r="Z77" s="97">
        <v>0</v>
      </c>
      <c r="AA77" s="97">
        <v>0</v>
      </c>
      <c r="AB77" s="97">
        <v>1</v>
      </c>
      <c r="AC77" s="13"/>
    </row>
    <row r="78" spans="1:29" s="8" customFormat="1" ht="47.25" customHeight="1">
      <c r="A78" s="11"/>
      <c r="B78" s="12"/>
      <c r="C78" s="211">
        <v>6</v>
      </c>
      <c r="D78" s="211">
        <v>5</v>
      </c>
      <c r="E78" s="211">
        <v>6</v>
      </c>
      <c r="F78" s="211">
        <v>0</v>
      </c>
      <c r="G78" s="211">
        <v>7</v>
      </c>
      <c r="H78" s="211">
        <v>0</v>
      </c>
      <c r="I78" s="211">
        <v>2</v>
      </c>
      <c r="J78" s="211">
        <v>0</v>
      </c>
      <c r="K78" s="211">
        <v>2</v>
      </c>
      <c r="L78" s="211">
        <v>1</v>
      </c>
      <c r="M78" s="211">
        <v>0</v>
      </c>
      <c r="N78" s="211">
        <v>2</v>
      </c>
      <c r="O78" s="211">
        <v>2</v>
      </c>
      <c r="P78" s="211">
        <v>2</v>
      </c>
      <c r="Q78" s="206">
        <v>2</v>
      </c>
      <c r="R78" s="206">
        <v>7</v>
      </c>
      <c r="S78" s="206" t="s">
        <v>293</v>
      </c>
      <c r="T78" s="207" t="s">
        <v>38</v>
      </c>
      <c r="U78" s="157" t="s">
        <v>258</v>
      </c>
      <c r="V78" s="221">
        <v>0</v>
      </c>
      <c r="W78" s="221">
        <v>0</v>
      </c>
      <c r="X78" s="159">
        <v>150</v>
      </c>
      <c r="Y78" s="159">
        <v>0</v>
      </c>
      <c r="Z78" s="159">
        <v>0</v>
      </c>
      <c r="AA78" s="159">
        <v>0</v>
      </c>
      <c r="AB78" s="159" t="s">
        <v>58</v>
      </c>
      <c r="AC78" s="13">
        <v>2016</v>
      </c>
    </row>
    <row r="79" spans="1:29" s="8" customFormat="1" ht="51" customHeight="1">
      <c r="A79" s="11"/>
      <c r="B79" s="12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7"/>
      <c r="N79" s="50"/>
      <c r="O79" s="50"/>
      <c r="P79" s="50"/>
      <c r="Q79" s="51"/>
      <c r="R79" s="51"/>
      <c r="S79" s="51"/>
      <c r="T79" s="66" t="s">
        <v>34</v>
      </c>
      <c r="U79" s="86" t="s">
        <v>228</v>
      </c>
      <c r="V79" s="93" t="s">
        <v>58</v>
      </c>
      <c r="W79" s="93" t="s">
        <v>58</v>
      </c>
      <c r="X79" s="97">
        <v>3</v>
      </c>
      <c r="Y79" s="97">
        <v>0</v>
      </c>
      <c r="Z79" s="97">
        <v>0</v>
      </c>
      <c r="AA79" s="97">
        <v>0</v>
      </c>
      <c r="AB79" s="97">
        <v>3</v>
      </c>
      <c r="AC79" s="13"/>
    </row>
    <row r="80" spans="1:29" s="8" customFormat="1" ht="79.5" customHeight="1">
      <c r="A80" s="11"/>
      <c r="B80" s="12"/>
      <c r="C80" s="211">
        <v>6</v>
      </c>
      <c r="D80" s="211">
        <v>5</v>
      </c>
      <c r="E80" s="211">
        <v>6</v>
      </c>
      <c r="F80" s="211">
        <v>0</v>
      </c>
      <c r="G80" s="211">
        <v>7</v>
      </c>
      <c r="H80" s="211">
        <v>0</v>
      </c>
      <c r="I80" s="211">
        <v>2</v>
      </c>
      <c r="J80" s="212">
        <v>0</v>
      </c>
      <c r="K80" s="212">
        <v>2</v>
      </c>
      <c r="L80" s="212">
        <v>1</v>
      </c>
      <c r="M80" s="212">
        <v>0</v>
      </c>
      <c r="N80" s="212">
        <v>2</v>
      </c>
      <c r="O80" s="212">
        <v>5</v>
      </c>
      <c r="P80" s="212">
        <v>5</v>
      </c>
      <c r="Q80" s="222">
        <v>0</v>
      </c>
      <c r="R80" s="222">
        <v>9</v>
      </c>
      <c r="S80" s="222" t="s">
        <v>69</v>
      </c>
      <c r="T80" s="207" t="s">
        <v>115</v>
      </c>
      <c r="U80" s="157" t="s">
        <v>258</v>
      </c>
      <c r="V80" s="221">
        <v>0</v>
      </c>
      <c r="W80" s="221">
        <v>0</v>
      </c>
      <c r="X80" s="158">
        <v>8500</v>
      </c>
      <c r="Y80" s="159">
        <v>0</v>
      </c>
      <c r="Z80" s="159">
        <v>0</v>
      </c>
      <c r="AA80" s="159">
        <v>0</v>
      </c>
      <c r="AB80" s="159" t="s">
        <v>58</v>
      </c>
      <c r="AC80" s="13"/>
    </row>
    <row r="81" spans="1:29" s="8" customFormat="1" ht="47.25" customHeight="1">
      <c r="A81" s="11"/>
      <c r="B81" s="12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7"/>
      <c r="N81" s="50"/>
      <c r="O81" s="50"/>
      <c r="P81" s="50"/>
      <c r="Q81" s="51"/>
      <c r="R81" s="51"/>
      <c r="S81" s="51"/>
      <c r="T81" s="163" t="s">
        <v>107</v>
      </c>
      <c r="U81" s="86" t="s">
        <v>230</v>
      </c>
      <c r="V81" s="93" t="s">
        <v>58</v>
      </c>
      <c r="W81" s="93" t="s">
        <v>58</v>
      </c>
      <c r="X81" s="96">
        <v>100</v>
      </c>
      <c r="Y81" s="96">
        <v>0</v>
      </c>
      <c r="Z81" s="96">
        <v>0</v>
      </c>
      <c r="AA81" s="96">
        <v>0</v>
      </c>
      <c r="AB81" s="96">
        <v>100</v>
      </c>
      <c r="AC81" s="13"/>
    </row>
    <row r="82" spans="1:29" s="8" customFormat="1" ht="90" customHeight="1">
      <c r="A82" s="11"/>
      <c r="B82" s="12"/>
      <c r="C82" s="211">
        <v>6</v>
      </c>
      <c r="D82" s="211">
        <v>5</v>
      </c>
      <c r="E82" s="211">
        <v>6</v>
      </c>
      <c r="F82" s="211">
        <v>0</v>
      </c>
      <c r="G82" s="211">
        <v>7</v>
      </c>
      <c r="H82" s="211">
        <v>0</v>
      </c>
      <c r="I82" s="220">
        <v>3</v>
      </c>
      <c r="J82" s="212">
        <v>0</v>
      </c>
      <c r="K82" s="212">
        <v>2</v>
      </c>
      <c r="L82" s="212">
        <v>1</v>
      </c>
      <c r="M82" s="212">
        <v>0</v>
      </c>
      <c r="N82" s="212">
        <v>2</v>
      </c>
      <c r="O82" s="212" t="s">
        <v>296</v>
      </c>
      <c r="P82" s="212">
        <v>5</v>
      </c>
      <c r="Q82" s="222">
        <v>0</v>
      </c>
      <c r="R82" s="222">
        <v>9</v>
      </c>
      <c r="S82" s="222" t="s">
        <v>293</v>
      </c>
      <c r="T82" s="207" t="s">
        <v>151</v>
      </c>
      <c r="U82" s="157" t="s">
        <v>258</v>
      </c>
      <c r="V82" s="221">
        <v>0</v>
      </c>
      <c r="W82" s="221">
        <v>0</v>
      </c>
      <c r="X82" s="158">
        <v>87</v>
      </c>
      <c r="Y82" s="169">
        <v>439.47199999999998</v>
      </c>
      <c r="Z82" s="159">
        <v>0</v>
      </c>
      <c r="AA82" s="159">
        <v>0</v>
      </c>
      <c r="AB82" s="159" t="s">
        <v>58</v>
      </c>
      <c r="AC82" s="13"/>
    </row>
    <row r="83" spans="1:29" s="8" customFormat="1" ht="45.75" customHeight="1">
      <c r="A83" s="11"/>
      <c r="B83" s="12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7"/>
      <c r="N83" s="50"/>
      <c r="O83" s="50"/>
      <c r="P83" s="50"/>
      <c r="Q83" s="51"/>
      <c r="R83" s="51"/>
      <c r="S83" s="51"/>
      <c r="T83" s="163" t="s">
        <v>107</v>
      </c>
      <c r="U83" s="86" t="s">
        <v>230</v>
      </c>
      <c r="V83" s="93" t="s">
        <v>58</v>
      </c>
      <c r="W83" s="93" t="s">
        <v>58</v>
      </c>
      <c r="X83" s="96">
        <v>100</v>
      </c>
      <c r="Y83" s="198">
        <v>100</v>
      </c>
      <c r="Z83" s="96">
        <v>0</v>
      </c>
      <c r="AA83" s="96">
        <v>0</v>
      </c>
      <c r="AB83" s="96">
        <v>100</v>
      </c>
      <c r="AC83" s="13"/>
    </row>
    <row r="84" spans="1:29" s="8" customFormat="1" ht="46.5" customHeight="1">
      <c r="A84" s="11"/>
      <c r="B84" s="12"/>
      <c r="C84" s="211">
        <v>6</v>
      </c>
      <c r="D84" s="211">
        <v>5</v>
      </c>
      <c r="E84" s="211">
        <v>6</v>
      </c>
      <c r="F84" s="212">
        <v>0</v>
      </c>
      <c r="G84" s="212">
        <v>7</v>
      </c>
      <c r="H84" s="212">
        <v>0</v>
      </c>
      <c r="I84" s="212">
        <v>3</v>
      </c>
      <c r="J84" s="211">
        <v>0</v>
      </c>
      <c r="K84" s="211">
        <v>2</v>
      </c>
      <c r="L84" s="211">
        <v>1</v>
      </c>
      <c r="M84" s="211">
        <v>0</v>
      </c>
      <c r="N84" s="211">
        <v>2</v>
      </c>
      <c r="O84" s="212" t="s">
        <v>71</v>
      </c>
      <c r="P84" s="212">
        <v>0</v>
      </c>
      <c r="Q84" s="222">
        <v>3</v>
      </c>
      <c r="R84" s="222">
        <v>5</v>
      </c>
      <c r="S84" s="206" t="s">
        <v>293</v>
      </c>
      <c r="T84" s="207" t="s">
        <v>152</v>
      </c>
      <c r="U84" s="157" t="s">
        <v>258</v>
      </c>
      <c r="V84" s="221">
        <v>0</v>
      </c>
      <c r="W84" s="221">
        <v>0</v>
      </c>
      <c r="X84" s="159">
        <v>0</v>
      </c>
      <c r="Y84" s="169">
        <v>600</v>
      </c>
      <c r="Z84" s="169">
        <v>120</v>
      </c>
      <c r="AA84" s="169">
        <v>120</v>
      </c>
      <c r="AB84" s="159" t="s">
        <v>58</v>
      </c>
      <c r="AC84" s="13">
        <v>2015</v>
      </c>
    </row>
    <row r="85" spans="1:29" s="8" customFormat="1" ht="47.25" customHeight="1">
      <c r="A85" s="11"/>
      <c r="B85" s="12"/>
      <c r="C85" s="50"/>
      <c r="D85" s="50"/>
      <c r="E85" s="57"/>
      <c r="F85" s="57"/>
      <c r="G85" s="57"/>
      <c r="H85" s="57"/>
      <c r="I85" s="57"/>
      <c r="J85" s="57"/>
      <c r="K85" s="50"/>
      <c r="L85" s="50"/>
      <c r="M85" s="57"/>
      <c r="N85" s="50"/>
      <c r="O85" s="50"/>
      <c r="P85" s="50"/>
      <c r="Q85" s="51"/>
      <c r="R85" s="51"/>
      <c r="S85" s="51"/>
      <c r="T85" s="66" t="s">
        <v>111</v>
      </c>
      <c r="U85" s="10" t="s">
        <v>230</v>
      </c>
      <c r="V85" s="96" t="s">
        <v>58</v>
      </c>
      <c r="W85" s="96" t="s">
        <v>58</v>
      </c>
      <c r="X85" s="96" t="s">
        <v>58</v>
      </c>
      <c r="Y85" s="96">
        <v>100</v>
      </c>
      <c r="Z85" s="96">
        <v>100</v>
      </c>
      <c r="AA85" s="96">
        <v>100</v>
      </c>
      <c r="AB85" s="95">
        <v>100</v>
      </c>
      <c r="AC85" s="13">
        <v>2015</v>
      </c>
    </row>
    <row r="86" spans="1:29" s="8" customFormat="1" ht="48" customHeight="1">
      <c r="A86" s="69"/>
      <c r="B86" s="70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4"/>
      <c r="R86" s="74"/>
      <c r="S86" s="74"/>
      <c r="T86" s="53" t="s">
        <v>63</v>
      </c>
      <c r="U86" s="54" t="s">
        <v>258</v>
      </c>
      <c r="V86" s="102">
        <f t="shared" ref="V86:AA86" si="4">SUM(V87,V120)</f>
        <v>22294.3</v>
      </c>
      <c r="W86" s="102">
        <f t="shared" si="4"/>
        <v>23648.368999999999</v>
      </c>
      <c r="X86" s="102">
        <f t="shared" si="4"/>
        <v>40157.050000000003</v>
      </c>
      <c r="Y86" s="182">
        <f>SUM(Y87,Y120)</f>
        <v>23410.46</v>
      </c>
      <c r="Z86" s="102">
        <f t="shared" si="4"/>
        <v>17029.3</v>
      </c>
      <c r="AA86" s="102">
        <f t="shared" si="4"/>
        <v>17032.3</v>
      </c>
      <c r="AB86" s="88" t="s">
        <v>58</v>
      </c>
      <c r="AC86" s="80">
        <v>2019</v>
      </c>
    </row>
    <row r="87" spans="1:29" s="8" customFormat="1" ht="46.5" customHeight="1">
      <c r="A87" s="69"/>
      <c r="B87" s="70"/>
      <c r="C87" s="214"/>
      <c r="D87" s="214"/>
      <c r="E87" s="214"/>
      <c r="F87" s="214"/>
      <c r="G87" s="214"/>
      <c r="H87" s="214"/>
      <c r="I87" s="214"/>
      <c r="J87" s="214"/>
      <c r="K87" s="214"/>
      <c r="L87" s="214"/>
      <c r="M87" s="214"/>
      <c r="N87" s="214"/>
      <c r="O87" s="214"/>
      <c r="P87" s="214"/>
      <c r="Q87" s="215"/>
      <c r="R87" s="215"/>
      <c r="S87" s="215"/>
      <c r="T87" s="216" t="s">
        <v>331</v>
      </c>
      <c r="U87" s="217" t="s">
        <v>258</v>
      </c>
      <c r="V87" s="223">
        <v>21165.1</v>
      </c>
      <c r="W87" s="223">
        <f>SUM(W93,W96,W98,W101,W105,W108,W111,W114,W116,W103)</f>
        <v>22390.749</v>
      </c>
      <c r="X87" s="223">
        <f>SUM(X93,X96,X98,X101,X105,X108,X111,X114,X116,X103)</f>
        <v>16149.150000000001</v>
      </c>
      <c r="Y87" s="223">
        <f>SUM(Y93,Y920,Y98,Y101,Y105,Y108,Y111,Y114,Y118,Y103)</f>
        <v>17858.489999999998</v>
      </c>
      <c r="Z87" s="223">
        <f>SUM(Z93,Z96,Z98,Z101,Z105,Z108,Z111,Z114,Z116,Z103)</f>
        <v>16885.5</v>
      </c>
      <c r="AA87" s="223">
        <f>SUM(AA93,AA96,AA98,AA101,AA105,AA108,AA111,AA114,AA116,AA103)</f>
        <v>16888.5</v>
      </c>
      <c r="AB87" s="218" t="s">
        <v>58</v>
      </c>
      <c r="AC87" s="13">
        <v>2019</v>
      </c>
    </row>
    <row r="88" spans="1:29" s="8" customFormat="1" ht="60" customHeight="1">
      <c r="A88" s="11"/>
      <c r="B88" s="12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1"/>
      <c r="R88" s="51"/>
      <c r="S88" s="51"/>
      <c r="T88" s="9" t="s">
        <v>332</v>
      </c>
      <c r="U88" s="10" t="s">
        <v>230</v>
      </c>
      <c r="V88" s="100">
        <f t="shared" ref="V88:AA88" si="5">V87/V31*100</f>
        <v>29.576623775524467</v>
      </c>
      <c r="W88" s="100">
        <f t="shared" si="5"/>
        <v>31.196277216824285</v>
      </c>
      <c r="X88" s="100">
        <f t="shared" si="5"/>
        <v>15.078134993291512</v>
      </c>
      <c r="Y88" s="100">
        <f t="shared" si="5"/>
        <v>22.279869501284956</v>
      </c>
      <c r="Z88" s="100">
        <f t="shared" si="5"/>
        <v>23.506932843301033</v>
      </c>
      <c r="AA88" s="100">
        <f t="shared" si="5"/>
        <v>23.528797124467108</v>
      </c>
      <c r="AB88" s="100">
        <f>W88</f>
        <v>31.196277216824285</v>
      </c>
      <c r="AC88" s="123">
        <v>2019</v>
      </c>
    </row>
    <row r="89" spans="1:29" s="8" customFormat="1" ht="45" customHeight="1">
      <c r="A89" s="11"/>
      <c r="B89" s="12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1"/>
      <c r="R89" s="51"/>
      <c r="S89" s="51"/>
      <c r="T89" s="9" t="s">
        <v>333</v>
      </c>
      <c r="U89" s="10" t="s">
        <v>230</v>
      </c>
      <c r="V89" s="100">
        <v>10.1</v>
      </c>
      <c r="W89" s="100">
        <v>10.1</v>
      </c>
      <c r="X89" s="96">
        <v>11</v>
      </c>
      <c r="Y89" s="95">
        <v>12</v>
      </c>
      <c r="Z89" s="95">
        <v>12.5</v>
      </c>
      <c r="AA89" s="95">
        <v>13</v>
      </c>
      <c r="AB89" s="95">
        <v>13</v>
      </c>
      <c r="AC89" s="123">
        <v>2019</v>
      </c>
    </row>
    <row r="90" spans="1:29" s="8" customFormat="1" ht="30" customHeight="1">
      <c r="A90" s="11"/>
      <c r="B90" s="12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1"/>
      <c r="R90" s="51"/>
      <c r="S90" s="51"/>
      <c r="T90" s="9" t="s">
        <v>334</v>
      </c>
      <c r="U90" s="10" t="s">
        <v>228</v>
      </c>
      <c r="V90" s="61">
        <v>1</v>
      </c>
      <c r="W90" s="61">
        <v>1</v>
      </c>
      <c r="X90" s="130">
        <v>1</v>
      </c>
      <c r="Y90" s="61">
        <v>1</v>
      </c>
      <c r="Z90" s="61">
        <v>1</v>
      </c>
      <c r="AA90" s="61">
        <v>1</v>
      </c>
      <c r="AB90" s="61">
        <f>SUM(V90:AA90)</f>
        <v>6</v>
      </c>
      <c r="AC90" s="13">
        <v>2019</v>
      </c>
    </row>
    <row r="91" spans="1:29" s="8" customFormat="1" ht="48.75" customHeight="1">
      <c r="A91" s="11"/>
      <c r="B91" s="12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1"/>
      <c r="R91" s="51"/>
      <c r="S91" s="51"/>
      <c r="T91" s="9" t="s">
        <v>335</v>
      </c>
      <c r="U91" s="10" t="s">
        <v>229</v>
      </c>
      <c r="V91" s="61">
        <v>3</v>
      </c>
      <c r="W91" s="61">
        <v>3</v>
      </c>
      <c r="X91" s="130">
        <v>3</v>
      </c>
      <c r="Y91" s="61">
        <v>3</v>
      </c>
      <c r="Z91" s="61">
        <v>3</v>
      </c>
      <c r="AA91" s="61">
        <v>3</v>
      </c>
      <c r="AB91" s="61">
        <f>SUM(V91:AA91)</f>
        <v>18</v>
      </c>
      <c r="AC91" s="13">
        <v>2019</v>
      </c>
    </row>
    <row r="92" spans="1:29" s="8" customFormat="1" ht="33.75" customHeight="1">
      <c r="A92" s="11"/>
      <c r="B92" s="12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1"/>
      <c r="R92" s="51"/>
      <c r="S92" s="51"/>
      <c r="T92" s="9" t="s">
        <v>336</v>
      </c>
      <c r="U92" s="10" t="s">
        <v>228</v>
      </c>
      <c r="V92" s="61">
        <v>1</v>
      </c>
      <c r="W92" s="61">
        <v>1</v>
      </c>
      <c r="X92" s="130">
        <v>1</v>
      </c>
      <c r="Y92" s="61">
        <v>1</v>
      </c>
      <c r="Z92" s="61">
        <v>1</v>
      </c>
      <c r="AA92" s="61">
        <v>1</v>
      </c>
      <c r="AB92" s="61">
        <f>SUM(V92:AA92)</f>
        <v>6</v>
      </c>
      <c r="AC92" s="13">
        <v>2019</v>
      </c>
    </row>
    <row r="93" spans="1:29" s="8" customFormat="1" ht="49.5" customHeight="1">
      <c r="A93" s="11"/>
      <c r="B93" s="12"/>
      <c r="C93" s="211">
        <v>6</v>
      </c>
      <c r="D93" s="211">
        <v>5</v>
      </c>
      <c r="E93" s="211">
        <v>6</v>
      </c>
      <c r="F93" s="211">
        <v>0</v>
      </c>
      <c r="G93" s="211">
        <v>8</v>
      </c>
      <c r="H93" s="211">
        <v>0</v>
      </c>
      <c r="I93" s="211">
        <v>1</v>
      </c>
      <c r="J93" s="211">
        <v>0</v>
      </c>
      <c r="K93" s="211">
        <v>2</v>
      </c>
      <c r="L93" s="211">
        <v>2</v>
      </c>
      <c r="M93" s="211">
        <v>0</v>
      </c>
      <c r="N93" s="211">
        <v>1</v>
      </c>
      <c r="O93" s="211">
        <v>2</v>
      </c>
      <c r="P93" s="211">
        <v>1</v>
      </c>
      <c r="Q93" s="206">
        <v>0</v>
      </c>
      <c r="R93" s="206">
        <v>1</v>
      </c>
      <c r="S93" s="206" t="s">
        <v>295</v>
      </c>
      <c r="T93" s="207" t="s">
        <v>337</v>
      </c>
      <c r="U93" s="157" t="s">
        <v>258</v>
      </c>
      <c r="V93" s="158">
        <v>8102.9</v>
      </c>
      <c r="W93" s="158">
        <v>9199.2710000000006</v>
      </c>
      <c r="X93" s="224">
        <v>9673.7999999999993</v>
      </c>
      <c r="Y93" s="171">
        <v>9908.99</v>
      </c>
      <c r="Z93" s="171">
        <v>9752</v>
      </c>
      <c r="AA93" s="171">
        <f>SUM(Z93)</f>
        <v>9752</v>
      </c>
      <c r="AB93" s="158" t="s">
        <v>58</v>
      </c>
      <c r="AC93" s="13">
        <v>2019</v>
      </c>
    </row>
    <row r="94" spans="1:29" s="8" customFormat="1" ht="48.75" customHeight="1">
      <c r="A94" s="11"/>
      <c r="B94" s="12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1"/>
      <c r="R94" s="51"/>
      <c r="S94" s="51"/>
      <c r="T94" s="66" t="s">
        <v>87</v>
      </c>
      <c r="U94" s="10" t="s">
        <v>230</v>
      </c>
      <c r="V94" s="92">
        <f>V93/V86*100</f>
        <v>36.345164459076983</v>
      </c>
      <c r="W94" s="92">
        <f>W93/W86*100</f>
        <v>38.90023451511604</v>
      </c>
      <c r="X94" s="93" t="s">
        <v>58</v>
      </c>
      <c r="Y94" s="92" t="s">
        <v>58</v>
      </c>
      <c r="Z94" s="92" t="s">
        <v>58</v>
      </c>
      <c r="AA94" s="92" t="s">
        <v>58</v>
      </c>
      <c r="AB94" s="92">
        <v>38.9</v>
      </c>
      <c r="AC94" s="123">
        <v>2016</v>
      </c>
    </row>
    <row r="95" spans="1:29" s="8" customFormat="1" ht="48.75" customHeight="1">
      <c r="A95" s="11"/>
      <c r="B95" s="12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1"/>
      <c r="R95" s="51"/>
      <c r="S95" s="51"/>
      <c r="T95" s="66" t="s">
        <v>88</v>
      </c>
      <c r="U95" s="86" t="s">
        <v>230</v>
      </c>
      <c r="V95" s="93" t="s">
        <v>58</v>
      </c>
      <c r="W95" s="93" t="s">
        <v>58</v>
      </c>
      <c r="X95" s="93">
        <v>4.8</v>
      </c>
      <c r="Y95" s="93">
        <v>4.8</v>
      </c>
      <c r="Z95" s="93">
        <v>4.8</v>
      </c>
      <c r="AA95" s="93">
        <v>4.8</v>
      </c>
      <c r="AB95" s="93">
        <v>4.8</v>
      </c>
      <c r="AC95" s="123"/>
    </row>
    <row r="96" spans="1:29" s="8" customFormat="1" ht="61.5" customHeight="1">
      <c r="A96" s="11"/>
      <c r="B96" s="12"/>
      <c r="C96" s="211">
        <v>6</v>
      </c>
      <c r="D96" s="211">
        <v>5</v>
      </c>
      <c r="E96" s="211">
        <v>6</v>
      </c>
      <c r="F96" s="211">
        <v>0</v>
      </c>
      <c r="G96" s="211">
        <v>8</v>
      </c>
      <c r="H96" s="211">
        <v>0</v>
      </c>
      <c r="I96" s="211">
        <v>1</v>
      </c>
      <c r="J96" s="211">
        <v>0</v>
      </c>
      <c r="K96" s="211">
        <v>2</v>
      </c>
      <c r="L96" s="211">
        <v>2</v>
      </c>
      <c r="M96" s="211">
        <v>2</v>
      </c>
      <c r="N96" s="211">
        <v>1</v>
      </c>
      <c r="O96" s="211">
        <v>0</v>
      </c>
      <c r="P96" s="211">
        <v>2</v>
      </c>
      <c r="Q96" s="206"/>
      <c r="R96" s="206"/>
      <c r="S96" s="206"/>
      <c r="T96" s="156" t="s">
        <v>338</v>
      </c>
      <c r="U96" s="157" t="s">
        <v>258</v>
      </c>
      <c r="V96" s="158">
        <v>5413.9</v>
      </c>
      <c r="W96" s="158">
        <v>5333.0860000000002</v>
      </c>
      <c r="X96" s="158" t="s">
        <v>58</v>
      </c>
      <c r="Y96" s="158" t="s">
        <v>58</v>
      </c>
      <c r="Z96" s="158" t="s">
        <v>58</v>
      </c>
      <c r="AA96" s="158" t="s">
        <v>58</v>
      </c>
      <c r="AB96" s="158" t="s">
        <v>58</v>
      </c>
      <c r="AC96" s="13">
        <v>2019</v>
      </c>
    </row>
    <row r="97" spans="1:29" s="8" customFormat="1" ht="45.75" customHeight="1">
      <c r="A97" s="11"/>
      <c r="B97" s="12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1"/>
      <c r="R97" s="51"/>
      <c r="S97" s="51"/>
      <c r="T97" s="66" t="s">
        <v>123</v>
      </c>
      <c r="U97" s="10" t="s">
        <v>230</v>
      </c>
      <c r="V97" s="93">
        <f>V96/V86*100</f>
        <v>24.283785541595833</v>
      </c>
      <c r="W97" s="93">
        <f>W96/W86*100</f>
        <v>22.551601761626777</v>
      </c>
      <c r="X97" s="93" t="s">
        <v>58</v>
      </c>
      <c r="Y97" s="93" t="s">
        <v>58</v>
      </c>
      <c r="Z97" s="93" t="s">
        <v>58</v>
      </c>
      <c r="AA97" s="93" t="s">
        <v>58</v>
      </c>
      <c r="AB97" s="92">
        <v>25.1</v>
      </c>
      <c r="AC97" s="123">
        <v>2016</v>
      </c>
    </row>
    <row r="98" spans="1:29" s="8" customFormat="1" ht="51" customHeight="1">
      <c r="A98" s="11"/>
      <c r="B98" s="12"/>
      <c r="C98" s="211">
        <v>6</v>
      </c>
      <c r="D98" s="211">
        <v>5</v>
      </c>
      <c r="E98" s="211">
        <v>6</v>
      </c>
      <c r="F98" s="211">
        <v>0</v>
      </c>
      <c r="G98" s="211">
        <v>8</v>
      </c>
      <c r="H98" s="211">
        <v>0</v>
      </c>
      <c r="I98" s="211">
        <v>1</v>
      </c>
      <c r="J98" s="211">
        <v>0</v>
      </c>
      <c r="K98" s="211">
        <v>2</v>
      </c>
      <c r="L98" s="211">
        <v>2</v>
      </c>
      <c r="M98" s="211">
        <v>0</v>
      </c>
      <c r="N98" s="211">
        <v>1</v>
      </c>
      <c r="O98" s="211">
        <v>2</v>
      </c>
      <c r="P98" s="211">
        <v>3</v>
      </c>
      <c r="Q98" s="206">
        <v>0</v>
      </c>
      <c r="R98" s="206">
        <v>1</v>
      </c>
      <c r="S98" s="206" t="s">
        <v>292</v>
      </c>
      <c r="T98" s="207" t="s">
        <v>339</v>
      </c>
      <c r="U98" s="157" t="s">
        <v>258</v>
      </c>
      <c r="V98" s="158">
        <v>1303</v>
      </c>
      <c r="W98" s="158">
        <v>1527.1659999999999</v>
      </c>
      <c r="X98" s="158">
        <v>2540.4499999999998</v>
      </c>
      <c r="Y98" s="171">
        <v>2454.6999999999998</v>
      </c>
      <c r="Z98" s="171">
        <v>2454.6999999999998</v>
      </c>
      <c r="AA98" s="171">
        <v>2454.6999999999998</v>
      </c>
      <c r="AB98" s="158" t="s">
        <v>58</v>
      </c>
      <c r="AC98" s="13">
        <v>2019</v>
      </c>
    </row>
    <row r="99" spans="1:29" s="8" customFormat="1" ht="50.25" customHeight="1">
      <c r="A99" s="11"/>
      <c r="B99" s="12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1"/>
      <c r="R99" s="51"/>
      <c r="S99" s="51"/>
      <c r="T99" s="66" t="s">
        <v>89</v>
      </c>
      <c r="U99" s="10" t="s">
        <v>230</v>
      </c>
      <c r="V99" s="93">
        <f>V98/V86*100</f>
        <v>5.844543224052785</v>
      </c>
      <c r="W99" s="93">
        <f>W98/W86*100</f>
        <v>6.4578068787745995</v>
      </c>
      <c r="X99" s="93" t="s">
        <v>58</v>
      </c>
      <c r="Y99" s="92" t="s">
        <v>58</v>
      </c>
      <c r="Z99" s="92" t="s">
        <v>58</v>
      </c>
      <c r="AA99" s="92" t="s">
        <v>58</v>
      </c>
      <c r="AB99" s="92">
        <v>6.5</v>
      </c>
      <c r="AC99" s="123">
        <v>2015</v>
      </c>
    </row>
    <row r="100" spans="1:29" s="8" customFormat="1" ht="50.25" customHeight="1">
      <c r="A100" s="11"/>
      <c r="B100" s="12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1"/>
      <c r="R100" s="51"/>
      <c r="S100" s="51"/>
      <c r="T100" s="66" t="s">
        <v>90</v>
      </c>
      <c r="U100" s="86" t="s">
        <v>230</v>
      </c>
      <c r="V100" s="93" t="s">
        <v>58</v>
      </c>
      <c r="W100" s="93" t="s">
        <v>58</v>
      </c>
      <c r="X100" s="93">
        <v>20</v>
      </c>
      <c r="Y100" s="93">
        <v>20</v>
      </c>
      <c r="Z100" s="93">
        <v>20</v>
      </c>
      <c r="AA100" s="93">
        <v>20</v>
      </c>
      <c r="AB100" s="93">
        <v>20</v>
      </c>
      <c r="AC100" s="123"/>
    </row>
    <row r="101" spans="1:29" s="8" customFormat="1" ht="60" customHeight="1">
      <c r="A101" s="11"/>
      <c r="B101" s="12"/>
      <c r="C101" s="211">
        <v>6</v>
      </c>
      <c r="D101" s="211">
        <v>5</v>
      </c>
      <c r="E101" s="211">
        <v>6</v>
      </c>
      <c r="F101" s="211">
        <v>0</v>
      </c>
      <c r="G101" s="211">
        <v>8</v>
      </c>
      <c r="H101" s="211">
        <v>0</v>
      </c>
      <c r="I101" s="211">
        <v>1</v>
      </c>
      <c r="J101" s="211">
        <v>0</v>
      </c>
      <c r="K101" s="211">
        <v>2</v>
      </c>
      <c r="L101" s="211">
        <v>2</v>
      </c>
      <c r="M101" s="211">
        <v>2</v>
      </c>
      <c r="N101" s="211">
        <v>3</v>
      </c>
      <c r="O101" s="211">
        <v>0</v>
      </c>
      <c r="P101" s="211">
        <v>2</v>
      </c>
      <c r="Q101" s="206"/>
      <c r="R101" s="206"/>
      <c r="S101" s="206"/>
      <c r="T101" s="207" t="s">
        <v>340</v>
      </c>
      <c r="U101" s="157" t="s">
        <v>258</v>
      </c>
      <c r="V101" s="158">
        <v>1936.8</v>
      </c>
      <c r="W101" s="158">
        <v>1799.6279999999999</v>
      </c>
      <c r="X101" s="158" t="s">
        <v>58</v>
      </c>
      <c r="Y101" s="158" t="s">
        <v>58</v>
      </c>
      <c r="Z101" s="158" t="s">
        <v>58</v>
      </c>
      <c r="AA101" s="158" t="s">
        <v>58</v>
      </c>
      <c r="AB101" s="158" t="s">
        <v>58</v>
      </c>
      <c r="AC101" s="13">
        <v>2019</v>
      </c>
    </row>
    <row r="102" spans="1:29" s="8" customFormat="1" ht="50.25" customHeight="1">
      <c r="A102" s="11"/>
      <c r="B102" s="12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1"/>
      <c r="R102" s="51"/>
      <c r="S102" s="51"/>
      <c r="T102" s="66" t="s">
        <v>26</v>
      </c>
      <c r="U102" s="10" t="s">
        <v>230</v>
      </c>
      <c r="V102" s="93">
        <f>V101/V86*100</f>
        <v>8.6874223456219752</v>
      </c>
      <c r="W102" s="93">
        <f>W101/W86*100</f>
        <v>7.6099455315501885</v>
      </c>
      <c r="X102" s="93" t="s">
        <v>58</v>
      </c>
      <c r="Y102" s="93" t="s">
        <v>58</v>
      </c>
      <c r="Z102" s="93" t="s">
        <v>58</v>
      </c>
      <c r="AA102" s="93" t="s">
        <v>58</v>
      </c>
      <c r="AB102" s="92">
        <v>9.1</v>
      </c>
      <c r="AC102" s="123">
        <v>2016</v>
      </c>
    </row>
    <row r="103" spans="1:29" s="8" customFormat="1" ht="50.25" customHeight="1">
      <c r="A103" s="11"/>
      <c r="B103" s="12"/>
      <c r="C103" s="211">
        <v>6</v>
      </c>
      <c r="D103" s="211">
        <v>5</v>
      </c>
      <c r="E103" s="211">
        <v>6</v>
      </c>
      <c r="F103" s="211">
        <v>0</v>
      </c>
      <c r="G103" s="211">
        <v>8</v>
      </c>
      <c r="H103" s="211">
        <v>0</v>
      </c>
      <c r="I103" s="211">
        <v>1</v>
      </c>
      <c r="J103" s="211">
        <v>0</v>
      </c>
      <c r="K103" s="211">
        <v>2</v>
      </c>
      <c r="L103" s="211">
        <v>2</v>
      </c>
      <c r="M103" s="211">
        <v>0</v>
      </c>
      <c r="N103" s="211">
        <v>1</v>
      </c>
      <c r="O103" s="211">
        <v>2</v>
      </c>
      <c r="P103" s="211">
        <v>3</v>
      </c>
      <c r="Q103" s="206">
        <v>6</v>
      </c>
      <c r="R103" s="206">
        <v>0</v>
      </c>
      <c r="S103" s="206" t="s">
        <v>292</v>
      </c>
      <c r="T103" s="207" t="s">
        <v>341</v>
      </c>
      <c r="U103" s="157" t="s">
        <v>258</v>
      </c>
      <c r="V103" s="158">
        <v>155</v>
      </c>
      <c r="W103" s="158">
        <v>153.13</v>
      </c>
      <c r="X103" s="158">
        <v>225</v>
      </c>
      <c r="Y103" s="171">
        <v>235</v>
      </c>
      <c r="Z103" s="171">
        <v>242</v>
      </c>
      <c r="AA103" s="171">
        <v>245</v>
      </c>
      <c r="AB103" s="158" t="s">
        <v>58</v>
      </c>
      <c r="AC103" s="79">
        <v>2019</v>
      </c>
    </row>
    <row r="104" spans="1:29" s="8" customFormat="1" ht="64.5" customHeight="1">
      <c r="A104" s="11"/>
      <c r="B104" s="12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7"/>
      <c r="O104" s="57"/>
      <c r="P104" s="57"/>
      <c r="Q104" s="58"/>
      <c r="R104" s="58"/>
      <c r="S104" s="58"/>
      <c r="T104" s="66" t="s">
        <v>27</v>
      </c>
      <c r="U104" s="10" t="s">
        <v>230</v>
      </c>
      <c r="V104" s="87">
        <f t="shared" ref="V104:AA104" si="6">V103/V86*100</f>
        <v>0.69524497293030063</v>
      </c>
      <c r="W104" s="87">
        <f t="shared" si="6"/>
        <v>0.64752879997770674</v>
      </c>
      <c r="X104" s="110">
        <f>X103/X86*100</f>
        <v>0.56030012164738197</v>
      </c>
      <c r="Y104" s="87">
        <f t="shared" si="6"/>
        <v>1.0038247860144569</v>
      </c>
      <c r="Z104" s="87">
        <f t="shared" si="6"/>
        <v>1.4210801383497853</v>
      </c>
      <c r="AA104" s="87">
        <f t="shared" si="6"/>
        <v>1.438443428074893</v>
      </c>
      <c r="AB104" s="110">
        <v>0.9</v>
      </c>
      <c r="AC104" s="79">
        <v>2014</v>
      </c>
    </row>
    <row r="105" spans="1:29" s="8" customFormat="1" ht="35.25" customHeight="1">
      <c r="A105" s="11"/>
      <c r="B105" s="12"/>
      <c r="C105" s="211">
        <v>6</v>
      </c>
      <c r="D105" s="211">
        <v>5</v>
      </c>
      <c r="E105" s="211">
        <v>6</v>
      </c>
      <c r="F105" s="211">
        <v>0</v>
      </c>
      <c r="G105" s="211">
        <v>8</v>
      </c>
      <c r="H105" s="211">
        <v>0</v>
      </c>
      <c r="I105" s="211">
        <v>1</v>
      </c>
      <c r="J105" s="211">
        <v>0</v>
      </c>
      <c r="K105" s="211">
        <v>2</v>
      </c>
      <c r="L105" s="211">
        <v>2</v>
      </c>
      <c r="M105" s="211">
        <v>0</v>
      </c>
      <c r="N105" s="211">
        <v>1</v>
      </c>
      <c r="O105" s="211">
        <v>2</v>
      </c>
      <c r="P105" s="211">
        <v>1</v>
      </c>
      <c r="Q105" s="206">
        <v>0</v>
      </c>
      <c r="R105" s="206">
        <v>5</v>
      </c>
      <c r="S105" s="206" t="s">
        <v>295</v>
      </c>
      <c r="T105" s="207" t="s">
        <v>342</v>
      </c>
      <c r="U105" s="157" t="s">
        <v>258</v>
      </c>
      <c r="V105" s="158">
        <v>3376.8</v>
      </c>
      <c r="W105" s="158">
        <v>3509.84</v>
      </c>
      <c r="X105" s="158">
        <v>2531.6999999999998</v>
      </c>
      <c r="Y105" s="171">
        <v>3504.2</v>
      </c>
      <c r="Z105" s="171">
        <v>3504.2</v>
      </c>
      <c r="AA105" s="171">
        <v>3504.2</v>
      </c>
      <c r="AB105" s="158" t="s">
        <v>58</v>
      </c>
      <c r="AC105" s="13">
        <v>2019</v>
      </c>
    </row>
    <row r="106" spans="1:29" s="8" customFormat="1" ht="75.75" customHeight="1">
      <c r="A106" s="11"/>
      <c r="B106" s="12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1"/>
      <c r="R106" s="51"/>
      <c r="S106" s="51"/>
      <c r="T106" s="66" t="s">
        <v>91</v>
      </c>
      <c r="U106" s="10" t="s">
        <v>230</v>
      </c>
      <c r="V106" s="110">
        <f>V105/V86*100</f>
        <v>15.14647241671638</v>
      </c>
      <c r="W106" s="87">
        <f>W105/W86*100</f>
        <v>14.841784649080875</v>
      </c>
      <c r="X106" s="93" t="s">
        <v>58</v>
      </c>
      <c r="Y106" s="92" t="s">
        <v>58</v>
      </c>
      <c r="Z106" s="92" t="s">
        <v>58</v>
      </c>
      <c r="AA106" s="92" t="s">
        <v>58</v>
      </c>
      <c r="AB106" s="95">
        <v>15.1</v>
      </c>
      <c r="AC106" s="123">
        <v>2014</v>
      </c>
    </row>
    <row r="107" spans="1:29" s="8" customFormat="1" ht="47.25" customHeight="1">
      <c r="A107" s="11"/>
      <c r="B107" s="12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1"/>
      <c r="R107" s="51"/>
      <c r="S107" s="51"/>
      <c r="T107" s="66" t="s">
        <v>92</v>
      </c>
      <c r="U107" s="86" t="s">
        <v>230</v>
      </c>
      <c r="V107" s="93" t="s">
        <v>58</v>
      </c>
      <c r="W107" s="93" t="s">
        <v>58</v>
      </c>
      <c r="X107" s="96">
        <v>100</v>
      </c>
      <c r="Y107" s="96">
        <v>100</v>
      </c>
      <c r="Z107" s="96">
        <v>100</v>
      </c>
      <c r="AA107" s="96">
        <v>100</v>
      </c>
      <c r="AB107" s="96">
        <v>100</v>
      </c>
      <c r="AC107" s="123"/>
    </row>
    <row r="108" spans="1:29" s="8" customFormat="1" ht="33.75" customHeight="1">
      <c r="A108" s="11"/>
      <c r="B108" s="12"/>
      <c r="C108" s="211">
        <v>6</v>
      </c>
      <c r="D108" s="211">
        <v>5</v>
      </c>
      <c r="E108" s="211">
        <v>6</v>
      </c>
      <c r="F108" s="211">
        <v>0</v>
      </c>
      <c r="G108" s="211">
        <v>8</v>
      </c>
      <c r="H108" s="211">
        <v>0</v>
      </c>
      <c r="I108" s="211">
        <v>1</v>
      </c>
      <c r="J108" s="211">
        <v>0</v>
      </c>
      <c r="K108" s="211">
        <v>2</v>
      </c>
      <c r="L108" s="211">
        <v>2</v>
      </c>
      <c r="M108" s="211">
        <v>0</v>
      </c>
      <c r="N108" s="211">
        <v>1</v>
      </c>
      <c r="O108" s="211">
        <v>2</v>
      </c>
      <c r="P108" s="211">
        <v>3</v>
      </c>
      <c r="Q108" s="206">
        <v>0</v>
      </c>
      <c r="R108" s="206">
        <v>5</v>
      </c>
      <c r="S108" s="206" t="s">
        <v>292</v>
      </c>
      <c r="T108" s="207" t="s">
        <v>343</v>
      </c>
      <c r="U108" s="157" t="s">
        <v>258</v>
      </c>
      <c r="V108" s="225">
        <v>686.6</v>
      </c>
      <c r="W108" s="225">
        <v>807.32799999999997</v>
      </c>
      <c r="X108" s="159">
        <v>538.20000000000005</v>
      </c>
      <c r="Y108" s="169">
        <v>877.5</v>
      </c>
      <c r="Z108" s="169">
        <f>SUM(Y108)</f>
        <v>877.5</v>
      </c>
      <c r="AA108" s="169">
        <f>SUM(Z108)</f>
        <v>877.5</v>
      </c>
      <c r="AB108" s="159" t="s">
        <v>58</v>
      </c>
      <c r="AC108" s="13">
        <v>2019</v>
      </c>
    </row>
    <row r="109" spans="1:29" s="8" customFormat="1" ht="75" customHeight="1">
      <c r="A109" s="11"/>
      <c r="B109" s="12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1"/>
      <c r="R109" s="51"/>
      <c r="S109" s="51"/>
      <c r="T109" s="66" t="s">
        <v>93</v>
      </c>
      <c r="U109" s="10" t="s">
        <v>230</v>
      </c>
      <c r="V109" s="110">
        <f>V108/V86*100</f>
        <v>3.0797109575093189</v>
      </c>
      <c r="W109" s="87">
        <f>W108/W86*100</f>
        <v>3.4138844839574349</v>
      </c>
      <c r="X109" s="92" t="s">
        <v>58</v>
      </c>
      <c r="Y109" s="92" t="s">
        <v>58</v>
      </c>
      <c r="Z109" s="92" t="s">
        <v>58</v>
      </c>
      <c r="AA109" s="92" t="s">
        <v>58</v>
      </c>
      <c r="AB109" s="183">
        <v>3.4</v>
      </c>
      <c r="AC109" s="123">
        <v>2015</v>
      </c>
    </row>
    <row r="110" spans="1:29" s="8" customFormat="1" ht="49.9" customHeight="1">
      <c r="A110" s="11"/>
      <c r="B110" s="12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1"/>
      <c r="R110" s="51"/>
      <c r="S110" s="51"/>
      <c r="T110" s="66" t="s">
        <v>94</v>
      </c>
      <c r="U110" s="86" t="s">
        <v>230</v>
      </c>
      <c r="V110" s="93" t="s">
        <v>58</v>
      </c>
      <c r="W110" s="93" t="s">
        <v>58</v>
      </c>
      <c r="X110" s="96">
        <v>100</v>
      </c>
      <c r="Y110" s="96">
        <v>100</v>
      </c>
      <c r="Z110" s="96">
        <v>100</v>
      </c>
      <c r="AA110" s="96">
        <v>100</v>
      </c>
      <c r="AB110" s="96">
        <v>100</v>
      </c>
      <c r="AC110" s="123"/>
    </row>
    <row r="111" spans="1:29" s="8" customFormat="1" ht="46.5" customHeight="1">
      <c r="A111" s="11"/>
      <c r="B111" s="12"/>
      <c r="C111" s="211">
        <v>6</v>
      </c>
      <c r="D111" s="211">
        <v>5</v>
      </c>
      <c r="E111" s="211">
        <v>6</v>
      </c>
      <c r="F111" s="211">
        <v>0</v>
      </c>
      <c r="G111" s="211">
        <v>8</v>
      </c>
      <c r="H111" s="211">
        <v>0</v>
      </c>
      <c r="I111" s="211">
        <v>1</v>
      </c>
      <c r="J111" s="211">
        <v>0</v>
      </c>
      <c r="K111" s="211">
        <v>2</v>
      </c>
      <c r="L111" s="211">
        <v>2</v>
      </c>
      <c r="M111" s="211">
        <v>0</v>
      </c>
      <c r="N111" s="211">
        <v>1</v>
      </c>
      <c r="O111" s="211">
        <v>2</v>
      </c>
      <c r="P111" s="211">
        <v>1</v>
      </c>
      <c r="Q111" s="206">
        <v>0</v>
      </c>
      <c r="R111" s="206">
        <v>7</v>
      </c>
      <c r="S111" s="206" t="s">
        <v>295</v>
      </c>
      <c r="T111" s="207" t="s">
        <v>344</v>
      </c>
      <c r="U111" s="157" t="s">
        <v>258</v>
      </c>
      <c r="V111" s="159">
        <v>124.6</v>
      </c>
      <c r="W111" s="159">
        <v>61.3</v>
      </c>
      <c r="X111" s="159">
        <v>100</v>
      </c>
      <c r="Y111" s="169">
        <v>55.1</v>
      </c>
      <c r="Z111" s="169">
        <f>SUM(Y111)</f>
        <v>55.1</v>
      </c>
      <c r="AA111" s="169">
        <f>SUM(Z111)</f>
        <v>55.1</v>
      </c>
      <c r="AB111" s="159" t="s">
        <v>58</v>
      </c>
      <c r="AC111" s="13">
        <v>2019</v>
      </c>
    </row>
    <row r="112" spans="1:29" s="8" customFormat="1" ht="62.25" customHeight="1">
      <c r="A112" s="11"/>
      <c r="B112" s="12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1"/>
      <c r="R112" s="51"/>
      <c r="S112" s="51"/>
      <c r="T112" s="66" t="s">
        <v>95</v>
      </c>
      <c r="U112" s="10" t="s">
        <v>230</v>
      </c>
      <c r="V112" s="96">
        <f>V111/V86*100</f>
        <v>0.55888724920719646</v>
      </c>
      <c r="W112" s="95">
        <f>W111/W86*100</f>
        <v>0.25921449381984862</v>
      </c>
      <c r="X112" s="93" t="s">
        <v>58</v>
      </c>
      <c r="Y112" s="92" t="s">
        <v>58</v>
      </c>
      <c r="Z112" s="92" t="s">
        <v>58</v>
      </c>
      <c r="AA112" s="92" t="s">
        <v>58</v>
      </c>
      <c r="AB112" s="95">
        <v>0.6</v>
      </c>
      <c r="AC112" s="123">
        <v>2014</v>
      </c>
    </row>
    <row r="113" spans="1:29" s="8" customFormat="1" ht="31.5" customHeight="1">
      <c r="A113" s="11"/>
      <c r="B113" s="12"/>
      <c r="C113" s="50"/>
      <c r="D113" s="50"/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1"/>
      <c r="R113" s="51"/>
      <c r="S113" s="51"/>
      <c r="T113" s="66" t="s">
        <v>96</v>
      </c>
      <c r="U113" s="86" t="s">
        <v>230</v>
      </c>
      <c r="V113" s="93" t="s">
        <v>58</v>
      </c>
      <c r="W113" s="93" t="s">
        <v>58</v>
      </c>
      <c r="X113" s="96">
        <v>100</v>
      </c>
      <c r="Y113" s="96">
        <v>100</v>
      </c>
      <c r="Z113" s="96">
        <v>100</v>
      </c>
      <c r="AA113" s="96">
        <v>100</v>
      </c>
      <c r="AB113" s="96">
        <v>100</v>
      </c>
      <c r="AC113" s="123"/>
    </row>
    <row r="114" spans="1:29" s="8" customFormat="1" ht="48" customHeight="1">
      <c r="A114" s="11"/>
      <c r="B114" s="12"/>
      <c r="C114" s="211">
        <v>6</v>
      </c>
      <c r="D114" s="211">
        <v>5</v>
      </c>
      <c r="E114" s="211">
        <v>6</v>
      </c>
      <c r="F114" s="211">
        <v>0</v>
      </c>
      <c r="G114" s="211">
        <v>8</v>
      </c>
      <c r="H114" s="211">
        <v>0</v>
      </c>
      <c r="I114" s="211">
        <v>1</v>
      </c>
      <c r="J114" s="211">
        <v>0</v>
      </c>
      <c r="K114" s="211">
        <v>2</v>
      </c>
      <c r="L114" s="211">
        <v>2</v>
      </c>
      <c r="M114" s="211">
        <v>0</v>
      </c>
      <c r="N114" s="211">
        <v>1</v>
      </c>
      <c r="O114" s="211">
        <v>2</v>
      </c>
      <c r="P114" s="211">
        <v>1</v>
      </c>
      <c r="Q114" s="206">
        <v>0</v>
      </c>
      <c r="R114" s="206">
        <v>9</v>
      </c>
      <c r="S114" s="206" t="s">
        <v>295</v>
      </c>
      <c r="T114" s="156" t="s">
        <v>17</v>
      </c>
      <c r="U114" s="157" t="s">
        <v>258</v>
      </c>
      <c r="V114" s="213">
        <v>61.1</v>
      </c>
      <c r="W114" s="213">
        <v>0</v>
      </c>
      <c r="X114" s="159">
        <v>540</v>
      </c>
      <c r="Y114" s="169">
        <v>702</v>
      </c>
      <c r="Z114" s="213">
        <v>0</v>
      </c>
      <c r="AA114" s="213">
        <v>0</v>
      </c>
      <c r="AB114" s="159" t="s">
        <v>58</v>
      </c>
      <c r="AC114" s="13">
        <v>2014</v>
      </c>
    </row>
    <row r="115" spans="1:29" s="8" customFormat="1" ht="47.25" customHeight="1">
      <c r="A115" s="11"/>
      <c r="B115" s="12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1"/>
      <c r="R115" s="51"/>
      <c r="S115" s="51"/>
      <c r="T115" s="9" t="s">
        <v>18</v>
      </c>
      <c r="U115" s="10" t="s">
        <v>228</v>
      </c>
      <c r="V115" s="112">
        <v>3</v>
      </c>
      <c r="W115" s="48">
        <v>0</v>
      </c>
      <c r="X115" s="111">
        <v>3</v>
      </c>
      <c r="Y115" s="199">
        <v>3</v>
      </c>
      <c r="Z115" s="99">
        <v>0</v>
      </c>
      <c r="AA115" s="99">
        <v>0</v>
      </c>
      <c r="AB115" s="200">
        <f>SUM(V115:AA115)</f>
        <v>9</v>
      </c>
      <c r="AC115" s="13">
        <v>2014</v>
      </c>
    </row>
    <row r="116" spans="1:29" s="8" customFormat="1" ht="50.25" customHeight="1">
      <c r="A116" s="11"/>
      <c r="B116" s="12"/>
      <c r="C116" s="211">
        <v>6</v>
      </c>
      <c r="D116" s="211">
        <v>5</v>
      </c>
      <c r="E116" s="211">
        <v>6</v>
      </c>
      <c r="F116" s="211">
        <v>0</v>
      </c>
      <c r="G116" s="211">
        <v>8</v>
      </c>
      <c r="H116" s="211">
        <v>0</v>
      </c>
      <c r="I116" s="211">
        <v>1</v>
      </c>
      <c r="J116" s="211">
        <v>0</v>
      </c>
      <c r="K116" s="211">
        <v>2</v>
      </c>
      <c r="L116" s="211">
        <v>2</v>
      </c>
      <c r="M116" s="211">
        <v>2</v>
      </c>
      <c r="N116" s="211">
        <v>3</v>
      </c>
      <c r="O116" s="211">
        <v>0</v>
      </c>
      <c r="P116" s="211">
        <v>9</v>
      </c>
      <c r="Q116" s="206"/>
      <c r="R116" s="206"/>
      <c r="S116" s="206"/>
      <c r="T116" s="156" t="s">
        <v>33</v>
      </c>
      <c r="U116" s="157" t="s">
        <v>258</v>
      </c>
      <c r="V116" s="226">
        <v>4.5</v>
      </c>
      <c r="W116" s="226">
        <v>0</v>
      </c>
      <c r="X116" s="213">
        <v>0</v>
      </c>
      <c r="Y116" s="213">
        <v>0</v>
      </c>
      <c r="Z116" s="213">
        <v>0</v>
      </c>
      <c r="AA116" s="213">
        <v>0</v>
      </c>
      <c r="AB116" s="159" t="s">
        <v>58</v>
      </c>
      <c r="AC116" s="13">
        <v>2014</v>
      </c>
    </row>
    <row r="117" spans="1:29" s="8" customFormat="1" ht="45.75" customHeight="1">
      <c r="A117" s="11"/>
      <c r="B117" s="12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1"/>
      <c r="R117" s="51"/>
      <c r="S117" s="51"/>
      <c r="T117" s="9" t="s">
        <v>124</v>
      </c>
      <c r="U117" s="10" t="s">
        <v>228</v>
      </c>
      <c r="V117" s="112">
        <v>2</v>
      </c>
      <c r="W117" s="48">
        <v>0</v>
      </c>
      <c r="X117" s="112">
        <v>0</v>
      </c>
      <c r="Y117" s="48">
        <v>0</v>
      </c>
      <c r="Z117" s="48">
        <v>0</v>
      </c>
      <c r="AA117" s="48">
        <v>0</v>
      </c>
      <c r="AB117" s="98">
        <f>SUM(V117:AA117)</f>
        <v>2</v>
      </c>
      <c r="AC117" s="13">
        <v>2014</v>
      </c>
    </row>
    <row r="118" spans="1:29" s="8" customFormat="1" ht="39.75" customHeight="1">
      <c r="A118" s="11"/>
      <c r="B118" s="12"/>
      <c r="C118" s="211">
        <v>6</v>
      </c>
      <c r="D118" s="211">
        <v>5</v>
      </c>
      <c r="E118" s="211">
        <v>6</v>
      </c>
      <c r="F118" s="211">
        <v>0</v>
      </c>
      <c r="G118" s="211">
        <v>8</v>
      </c>
      <c r="H118" s="211">
        <v>0</v>
      </c>
      <c r="I118" s="211">
        <v>1</v>
      </c>
      <c r="J118" s="212">
        <v>0</v>
      </c>
      <c r="K118" s="212">
        <v>2</v>
      </c>
      <c r="L118" s="212">
        <v>2</v>
      </c>
      <c r="M118" s="212">
        <v>0</v>
      </c>
      <c r="N118" s="212">
        <v>1</v>
      </c>
      <c r="O118" s="212">
        <v>2</v>
      </c>
      <c r="P118" s="212">
        <v>3</v>
      </c>
      <c r="Q118" s="222">
        <v>0</v>
      </c>
      <c r="R118" s="222">
        <v>9</v>
      </c>
      <c r="S118" s="227" t="s">
        <v>292</v>
      </c>
      <c r="T118" s="156" t="s">
        <v>112</v>
      </c>
      <c r="U118" s="157" t="s">
        <v>258</v>
      </c>
      <c r="V118" s="213">
        <v>0</v>
      </c>
      <c r="W118" s="213">
        <v>0</v>
      </c>
      <c r="X118" s="159">
        <v>0</v>
      </c>
      <c r="Y118" s="169">
        <v>121</v>
      </c>
      <c r="Z118" s="213">
        <v>0</v>
      </c>
      <c r="AA118" s="213">
        <v>0</v>
      </c>
      <c r="AB118" s="159" t="s">
        <v>58</v>
      </c>
      <c r="AC118" s="13">
        <v>2014</v>
      </c>
    </row>
    <row r="119" spans="1:29" s="8" customFormat="1" ht="47.25" customHeight="1">
      <c r="A119" s="11"/>
      <c r="B119" s="12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1"/>
      <c r="R119" s="51"/>
      <c r="S119" s="51"/>
      <c r="T119" s="9" t="s">
        <v>18</v>
      </c>
      <c r="U119" s="10" t="s">
        <v>228</v>
      </c>
      <c r="V119" s="112" t="s">
        <v>58</v>
      </c>
      <c r="W119" s="48" t="s">
        <v>58</v>
      </c>
      <c r="X119" s="111" t="s">
        <v>58</v>
      </c>
      <c r="Y119" s="99">
        <v>2</v>
      </c>
      <c r="Z119" s="99">
        <v>0</v>
      </c>
      <c r="AA119" s="99">
        <v>0</v>
      </c>
      <c r="AB119" s="111">
        <v>2</v>
      </c>
      <c r="AC119" s="13">
        <v>2014</v>
      </c>
    </row>
    <row r="120" spans="1:29" s="8" customFormat="1" ht="45" customHeight="1">
      <c r="A120" s="69"/>
      <c r="B120" s="70"/>
      <c r="C120" s="214"/>
      <c r="D120" s="214"/>
      <c r="E120" s="214"/>
      <c r="F120" s="214"/>
      <c r="G120" s="214"/>
      <c r="H120" s="214"/>
      <c r="I120" s="214"/>
      <c r="J120" s="214"/>
      <c r="K120" s="214"/>
      <c r="L120" s="214"/>
      <c r="M120" s="214"/>
      <c r="N120" s="214"/>
      <c r="O120" s="214"/>
      <c r="P120" s="214"/>
      <c r="Q120" s="215"/>
      <c r="R120" s="215"/>
      <c r="S120" s="215"/>
      <c r="T120" s="216" t="s">
        <v>0</v>
      </c>
      <c r="U120" s="217" t="s">
        <v>258</v>
      </c>
      <c r="V120" s="218">
        <f>SUM(V124,V127,V130,V133,V136,V138,V140,)</f>
        <v>1129.2</v>
      </c>
      <c r="W120" s="218">
        <f>SUM(W124,W127,W130,W133,W136,W138,W140,W142,)</f>
        <v>1257.6199999999999</v>
      </c>
      <c r="X120" s="218">
        <f>SUM(X124,X127,X130,X133,X136,X138,X140,X142,X144,X146,X148,X150,X152)</f>
        <v>24007.9</v>
      </c>
      <c r="Y120" s="228">
        <f>SUM(Y124,Y127,Y130,Y133,Y136,Y138,Y140,Y142,Y144,Y146,Y150,Y152,Y154,Y156)</f>
        <v>5551.97</v>
      </c>
      <c r="Z120" s="218">
        <f>SUM(Z124,Z127,Z130,Z133,Z136,Z138,Z140,Z142,Z144,Z146,Z154)</f>
        <v>143.80000000000001</v>
      </c>
      <c r="AA120" s="218">
        <f>SUM(AA124,AA127,AA130,AA133,AA136,AA138,AA140,AA142,AA144,AA146,AA154)</f>
        <v>143.80000000000001</v>
      </c>
      <c r="AB120" s="219" t="s">
        <v>58</v>
      </c>
      <c r="AC120" s="13">
        <v>2019</v>
      </c>
    </row>
    <row r="121" spans="1:29" s="8" customFormat="1" ht="34.5" customHeight="1">
      <c r="A121" s="11"/>
      <c r="B121" s="11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1"/>
      <c r="R121" s="51"/>
      <c r="S121" s="51"/>
      <c r="T121" s="9" t="s">
        <v>1</v>
      </c>
      <c r="U121" s="10" t="s">
        <v>230</v>
      </c>
      <c r="V121" s="96">
        <v>0</v>
      </c>
      <c r="W121" s="95">
        <v>100</v>
      </c>
      <c r="X121" s="96">
        <v>80</v>
      </c>
      <c r="Y121" s="95">
        <v>80</v>
      </c>
      <c r="Z121" s="95">
        <v>80</v>
      </c>
      <c r="AA121" s="95">
        <v>80</v>
      </c>
      <c r="AB121" s="95">
        <v>100</v>
      </c>
      <c r="AC121" s="123">
        <v>2015</v>
      </c>
    </row>
    <row r="122" spans="1:29" s="8" customFormat="1" ht="37.5" customHeight="1">
      <c r="A122" s="11"/>
      <c r="B122" s="12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7"/>
      <c r="N122" s="50"/>
      <c r="O122" s="50"/>
      <c r="P122" s="50"/>
      <c r="Q122" s="51"/>
      <c r="R122" s="51"/>
      <c r="S122" s="51"/>
      <c r="T122" s="9" t="s">
        <v>2</v>
      </c>
      <c r="U122" s="10" t="s">
        <v>230</v>
      </c>
      <c r="V122" s="96">
        <v>100</v>
      </c>
      <c r="W122" s="95">
        <v>100</v>
      </c>
      <c r="X122" s="96">
        <v>100</v>
      </c>
      <c r="Y122" s="95">
        <v>100</v>
      </c>
      <c r="Z122" s="95">
        <v>100</v>
      </c>
      <c r="AA122" s="95">
        <v>100</v>
      </c>
      <c r="AB122" s="95">
        <v>100</v>
      </c>
      <c r="AC122" s="13">
        <v>2019</v>
      </c>
    </row>
    <row r="123" spans="1:29" s="8" customFormat="1" ht="32.25" customHeight="1">
      <c r="A123" s="11"/>
      <c r="B123" s="12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7"/>
      <c r="N123" s="50"/>
      <c r="O123" s="50"/>
      <c r="P123" s="50"/>
      <c r="Q123" s="51"/>
      <c r="R123" s="51"/>
      <c r="S123" s="51"/>
      <c r="T123" s="9" t="s">
        <v>3</v>
      </c>
      <c r="U123" s="10" t="s">
        <v>230</v>
      </c>
      <c r="V123" s="95">
        <v>0</v>
      </c>
      <c r="W123" s="95">
        <v>20</v>
      </c>
      <c r="X123" s="96">
        <v>40</v>
      </c>
      <c r="Y123" s="95">
        <v>41</v>
      </c>
      <c r="Z123" s="95">
        <v>42</v>
      </c>
      <c r="AA123" s="95">
        <v>43</v>
      </c>
      <c r="AB123" s="95">
        <v>43</v>
      </c>
      <c r="AC123" s="123">
        <v>2019</v>
      </c>
    </row>
    <row r="124" spans="1:29" s="8" customFormat="1" ht="47.25" customHeight="1">
      <c r="A124" s="11"/>
      <c r="B124" s="12"/>
      <c r="C124" s="211">
        <v>6</v>
      </c>
      <c r="D124" s="211">
        <v>5</v>
      </c>
      <c r="E124" s="211">
        <v>6</v>
      </c>
      <c r="F124" s="211">
        <v>0</v>
      </c>
      <c r="G124" s="211">
        <v>8</v>
      </c>
      <c r="H124" s="211">
        <v>0</v>
      </c>
      <c r="I124" s="211">
        <v>1</v>
      </c>
      <c r="J124" s="211">
        <v>0</v>
      </c>
      <c r="K124" s="211">
        <v>2</v>
      </c>
      <c r="L124" s="211">
        <v>2</v>
      </c>
      <c r="M124" s="211">
        <v>0</v>
      </c>
      <c r="N124" s="211">
        <v>2</v>
      </c>
      <c r="O124" s="211">
        <v>2</v>
      </c>
      <c r="P124" s="211">
        <v>2</v>
      </c>
      <c r="Q124" s="206">
        <v>1</v>
      </c>
      <c r="R124" s="206">
        <v>2</v>
      </c>
      <c r="S124" s="206" t="s">
        <v>293</v>
      </c>
      <c r="T124" s="207" t="s">
        <v>4</v>
      </c>
      <c r="U124" s="157" t="s">
        <v>258</v>
      </c>
      <c r="V124" s="159">
        <v>0</v>
      </c>
      <c r="W124" s="159">
        <v>30</v>
      </c>
      <c r="X124" s="225">
        <v>79</v>
      </c>
      <c r="Y124" s="173">
        <v>80</v>
      </c>
      <c r="Z124" s="169">
        <v>81.3</v>
      </c>
      <c r="AA124" s="169">
        <f>SUM(Z124)</f>
        <v>81.3</v>
      </c>
      <c r="AB124" s="159" t="s">
        <v>58</v>
      </c>
      <c r="AC124" s="13">
        <v>2019</v>
      </c>
    </row>
    <row r="125" spans="1:29" s="8" customFormat="1" ht="74.25" customHeight="1">
      <c r="A125" s="11"/>
      <c r="B125" s="12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0"/>
      <c r="N125" s="50"/>
      <c r="O125" s="50"/>
      <c r="P125" s="50"/>
      <c r="Q125" s="51"/>
      <c r="R125" s="51"/>
      <c r="S125" s="51"/>
      <c r="T125" s="66" t="s">
        <v>97</v>
      </c>
      <c r="U125" s="10" t="s">
        <v>230</v>
      </c>
      <c r="V125" s="95">
        <f>(V124*100)/V86</f>
        <v>0</v>
      </c>
      <c r="W125" s="95">
        <f>(W124*100)/W86</f>
        <v>0.12685864297871874</v>
      </c>
      <c r="X125" s="93" t="s">
        <v>58</v>
      </c>
      <c r="Y125" s="92" t="s">
        <v>58</v>
      </c>
      <c r="Z125" s="92" t="s">
        <v>58</v>
      </c>
      <c r="AA125" s="92" t="s">
        <v>58</v>
      </c>
      <c r="AB125" s="183">
        <v>0.1</v>
      </c>
      <c r="AC125" s="123">
        <v>2015</v>
      </c>
    </row>
    <row r="126" spans="1:29" s="8" customFormat="1" ht="45.6" customHeight="1">
      <c r="A126" s="11"/>
      <c r="B126" s="12"/>
      <c r="C126" s="50"/>
      <c r="D126" s="50"/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1"/>
      <c r="R126" s="51"/>
      <c r="S126" s="51"/>
      <c r="T126" s="163" t="s">
        <v>98</v>
      </c>
      <c r="U126" s="86" t="s">
        <v>230</v>
      </c>
      <c r="V126" s="93" t="s">
        <v>58</v>
      </c>
      <c r="W126" s="93" t="s">
        <v>58</v>
      </c>
      <c r="X126" s="96">
        <v>10</v>
      </c>
      <c r="Y126" s="96">
        <v>20</v>
      </c>
      <c r="Z126" s="96">
        <v>30</v>
      </c>
      <c r="AA126" s="96">
        <v>30</v>
      </c>
      <c r="AB126" s="96">
        <v>30</v>
      </c>
      <c r="AC126" s="123"/>
    </row>
    <row r="127" spans="1:29" s="8" customFormat="1" ht="45.75" customHeight="1">
      <c r="A127" s="11"/>
      <c r="B127" s="12"/>
      <c r="C127" s="211">
        <v>6</v>
      </c>
      <c r="D127" s="211">
        <v>5</v>
      </c>
      <c r="E127" s="211">
        <v>6</v>
      </c>
      <c r="F127" s="211">
        <v>0</v>
      </c>
      <c r="G127" s="211">
        <v>8</v>
      </c>
      <c r="H127" s="211">
        <v>0</v>
      </c>
      <c r="I127" s="211">
        <v>1</v>
      </c>
      <c r="J127" s="211">
        <v>0</v>
      </c>
      <c r="K127" s="211">
        <v>2</v>
      </c>
      <c r="L127" s="211">
        <v>2</v>
      </c>
      <c r="M127" s="211">
        <v>0</v>
      </c>
      <c r="N127" s="211">
        <v>2</v>
      </c>
      <c r="O127" s="211">
        <v>2</v>
      </c>
      <c r="P127" s="211">
        <v>3</v>
      </c>
      <c r="Q127" s="206">
        <v>1</v>
      </c>
      <c r="R127" s="206">
        <v>2</v>
      </c>
      <c r="S127" s="206" t="s">
        <v>292</v>
      </c>
      <c r="T127" s="207" t="s">
        <v>5</v>
      </c>
      <c r="U127" s="157" t="s">
        <v>258</v>
      </c>
      <c r="V127" s="225">
        <v>33</v>
      </c>
      <c r="W127" s="225">
        <v>170</v>
      </c>
      <c r="X127" s="225">
        <v>56</v>
      </c>
      <c r="Y127" s="173">
        <v>62</v>
      </c>
      <c r="Z127" s="173">
        <v>62.5</v>
      </c>
      <c r="AA127" s="173">
        <f>SUM(Z127)</f>
        <v>62.5</v>
      </c>
      <c r="AB127" s="158" t="s">
        <v>58</v>
      </c>
      <c r="AC127" s="13">
        <v>2019</v>
      </c>
    </row>
    <row r="128" spans="1:29" s="8" customFormat="1" ht="74.25" customHeight="1">
      <c r="A128" s="11"/>
      <c r="B128" s="12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1"/>
      <c r="R128" s="51"/>
      <c r="S128" s="51"/>
      <c r="T128" s="66" t="s">
        <v>99</v>
      </c>
      <c r="U128" s="10" t="s">
        <v>230</v>
      </c>
      <c r="V128" s="87">
        <f>(V127*100)/V86</f>
        <v>0.14801989746258012</v>
      </c>
      <c r="W128" s="87">
        <f>(W127*100)/W86</f>
        <v>0.71886564354607296</v>
      </c>
      <c r="X128" s="93" t="s">
        <v>58</v>
      </c>
      <c r="Y128" s="92" t="s">
        <v>58</v>
      </c>
      <c r="Z128" s="92" t="s">
        <v>58</v>
      </c>
      <c r="AA128" s="92" t="s">
        <v>58</v>
      </c>
      <c r="AB128" s="92">
        <v>0.7</v>
      </c>
      <c r="AC128" s="123">
        <v>2015</v>
      </c>
    </row>
    <row r="129" spans="1:29" s="8" customFormat="1" ht="46.9" customHeight="1">
      <c r="A129" s="11"/>
      <c r="B129" s="12"/>
      <c r="C129" s="50"/>
      <c r="D129" s="50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1"/>
      <c r="R129" s="51"/>
      <c r="S129" s="51"/>
      <c r="T129" s="163" t="s">
        <v>100</v>
      </c>
      <c r="U129" s="86" t="s">
        <v>230</v>
      </c>
      <c r="V129" s="93" t="s">
        <v>58</v>
      </c>
      <c r="W129" s="93" t="s">
        <v>58</v>
      </c>
      <c r="X129" s="96">
        <v>30</v>
      </c>
      <c r="Y129" s="96">
        <v>50</v>
      </c>
      <c r="Z129" s="96">
        <v>50</v>
      </c>
      <c r="AA129" s="96">
        <v>50</v>
      </c>
      <c r="AB129" s="96">
        <v>50</v>
      </c>
      <c r="AC129" s="123"/>
    </row>
    <row r="130" spans="1:29" s="8" customFormat="1" ht="34.5" customHeight="1">
      <c r="A130" s="11"/>
      <c r="B130" s="12"/>
      <c r="C130" s="211">
        <v>6</v>
      </c>
      <c r="D130" s="211">
        <v>5</v>
      </c>
      <c r="E130" s="211">
        <v>6</v>
      </c>
      <c r="F130" s="211">
        <v>0</v>
      </c>
      <c r="G130" s="211">
        <v>8</v>
      </c>
      <c r="H130" s="211">
        <v>0</v>
      </c>
      <c r="I130" s="211">
        <v>1</v>
      </c>
      <c r="J130" s="211">
        <v>0</v>
      </c>
      <c r="K130" s="211">
        <v>2</v>
      </c>
      <c r="L130" s="211">
        <v>2</v>
      </c>
      <c r="M130" s="211">
        <v>0</v>
      </c>
      <c r="N130" s="211">
        <v>2</v>
      </c>
      <c r="O130" s="211">
        <v>2</v>
      </c>
      <c r="P130" s="211">
        <v>3</v>
      </c>
      <c r="Q130" s="206">
        <v>1</v>
      </c>
      <c r="R130" s="206">
        <v>1</v>
      </c>
      <c r="S130" s="206" t="s">
        <v>292</v>
      </c>
      <c r="T130" s="207" t="s">
        <v>6</v>
      </c>
      <c r="U130" s="157" t="s">
        <v>258</v>
      </c>
      <c r="V130" s="225">
        <v>0</v>
      </c>
      <c r="W130" s="225">
        <v>200</v>
      </c>
      <c r="X130" s="225">
        <v>189.9</v>
      </c>
      <c r="Y130" s="203">
        <v>0</v>
      </c>
      <c r="Z130" s="225">
        <v>0</v>
      </c>
      <c r="AA130" s="225">
        <f>SUM(Z130)</f>
        <v>0</v>
      </c>
      <c r="AB130" s="158" t="s">
        <v>58</v>
      </c>
      <c r="AC130" s="13">
        <v>2015</v>
      </c>
    </row>
    <row r="131" spans="1:29" s="8" customFormat="1" ht="61.5" customHeight="1">
      <c r="A131" s="11"/>
      <c r="B131" s="12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7"/>
      <c r="N131" s="50"/>
      <c r="O131" s="50"/>
      <c r="P131" s="50"/>
      <c r="Q131" s="51"/>
      <c r="R131" s="51"/>
      <c r="S131" s="51"/>
      <c r="T131" s="66" t="s">
        <v>101</v>
      </c>
      <c r="U131" s="10" t="s">
        <v>230</v>
      </c>
      <c r="V131" s="110">
        <f>(V130*100)/V86</f>
        <v>0</v>
      </c>
      <c r="W131" s="87">
        <f>(W130*100)/W86</f>
        <v>0.8457242865247917</v>
      </c>
      <c r="X131" s="93" t="s">
        <v>58</v>
      </c>
      <c r="Y131" s="93" t="s">
        <v>58</v>
      </c>
      <c r="Z131" s="93" t="s">
        <v>58</v>
      </c>
      <c r="AA131" s="93" t="s">
        <v>58</v>
      </c>
      <c r="AB131" s="93">
        <v>0.8</v>
      </c>
      <c r="AC131" s="13">
        <v>2015</v>
      </c>
    </row>
    <row r="132" spans="1:29" s="8" customFormat="1" ht="50.25" customHeight="1">
      <c r="A132" s="11"/>
      <c r="B132" s="12"/>
      <c r="C132" s="50"/>
      <c r="D132" s="50"/>
      <c r="E132" s="50"/>
      <c r="F132" s="50"/>
      <c r="G132" s="50"/>
      <c r="H132" s="50"/>
      <c r="I132" s="50"/>
      <c r="J132" s="50"/>
      <c r="K132" s="50"/>
      <c r="L132" s="50"/>
      <c r="M132" s="57"/>
      <c r="N132" s="50"/>
      <c r="O132" s="50"/>
      <c r="P132" s="50"/>
      <c r="Q132" s="51"/>
      <c r="R132" s="51"/>
      <c r="S132" s="51"/>
      <c r="T132" s="163" t="s">
        <v>102</v>
      </c>
      <c r="U132" s="86" t="s">
        <v>230</v>
      </c>
      <c r="V132" s="93" t="s">
        <v>58</v>
      </c>
      <c r="W132" s="93" t="s">
        <v>58</v>
      </c>
      <c r="X132" s="96">
        <v>100</v>
      </c>
      <c r="Y132" s="96">
        <v>100</v>
      </c>
      <c r="Z132" s="96">
        <v>0</v>
      </c>
      <c r="AA132" s="96">
        <v>0</v>
      </c>
      <c r="AB132" s="96">
        <v>100</v>
      </c>
      <c r="AC132" s="13"/>
    </row>
    <row r="133" spans="1:29" s="8" customFormat="1" ht="35.25" customHeight="1">
      <c r="A133" s="11"/>
      <c r="B133" s="12"/>
      <c r="C133" s="211">
        <v>6</v>
      </c>
      <c r="D133" s="211">
        <v>5</v>
      </c>
      <c r="E133" s="211">
        <v>6</v>
      </c>
      <c r="F133" s="211">
        <v>0</v>
      </c>
      <c r="G133" s="211">
        <v>8</v>
      </c>
      <c r="H133" s="211">
        <v>0</v>
      </c>
      <c r="I133" s="211">
        <v>1</v>
      </c>
      <c r="J133" s="211">
        <v>0</v>
      </c>
      <c r="K133" s="211">
        <v>2</v>
      </c>
      <c r="L133" s="211">
        <v>2</v>
      </c>
      <c r="M133" s="211">
        <v>0</v>
      </c>
      <c r="N133" s="211">
        <v>2</v>
      </c>
      <c r="O133" s="211">
        <v>2</v>
      </c>
      <c r="P133" s="211">
        <v>2</v>
      </c>
      <c r="Q133" s="206">
        <v>1</v>
      </c>
      <c r="R133" s="206">
        <v>1</v>
      </c>
      <c r="S133" s="206" t="s">
        <v>293</v>
      </c>
      <c r="T133" s="207" t="s">
        <v>153</v>
      </c>
      <c r="U133" s="157" t="s">
        <v>258</v>
      </c>
      <c r="V133" s="225">
        <v>500</v>
      </c>
      <c r="W133" s="225">
        <v>500</v>
      </c>
      <c r="X133" s="225">
        <v>669</v>
      </c>
      <c r="Y133" s="173">
        <v>3899.5239999999999</v>
      </c>
      <c r="Z133" s="225">
        <v>0</v>
      </c>
      <c r="AA133" s="225">
        <f>SUM(Z133)</f>
        <v>0</v>
      </c>
      <c r="AB133" s="158" t="s">
        <v>58</v>
      </c>
      <c r="AC133" s="13">
        <v>2015</v>
      </c>
    </row>
    <row r="134" spans="1:29" s="8" customFormat="1" ht="63" customHeight="1">
      <c r="A134" s="11"/>
      <c r="B134" s="12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7"/>
      <c r="N134" s="50"/>
      <c r="O134" s="50"/>
      <c r="P134" s="50"/>
      <c r="Q134" s="51"/>
      <c r="R134" s="51"/>
      <c r="S134" s="51"/>
      <c r="T134" s="66" t="s">
        <v>154</v>
      </c>
      <c r="U134" s="10" t="s">
        <v>230</v>
      </c>
      <c r="V134" s="110">
        <f>(V133*100)/V86</f>
        <v>2.2427257191300018</v>
      </c>
      <c r="W134" s="87">
        <f>(W133*100)/W86</f>
        <v>2.1143107163119792</v>
      </c>
      <c r="X134" s="93" t="s">
        <v>58</v>
      </c>
      <c r="Y134" s="93" t="s">
        <v>58</v>
      </c>
      <c r="Z134" s="93" t="s">
        <v>58</v>
      </c>
      <c r="AA134" s="93" t="s">
        <v>58</v>
      </c>
      <c r="AB134" s="184">
        <v>2.2000000000000002</v>
      </c>
      <c r="AC134" s="123">
        <v>2014</v>
      </c>
    </row>
    <row r="135" spans="1:29" s="8" customFormat="1" ht="45.75" customHeight="1">
      <c r="A135" s="11"/>
      <c r="B135" s="12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7"/>
      <c r="N135" s="50"/>
      <c r="O135" s="50"/>
      <c r="P135" s="50"/>
      <c r="Q135" s="51"/>
      <c r="R135" s="51"/>
      <c r="S135" s="51"/>
      <c r="T135" s="163" t="s">
        <v>155</v>
      </c>
      <c r="U135" s="86" t="s">
        <v>230</v>
      </c>
      <c r="V135" s="93" t="s">
        <v>58</v>
      </c>
      <c r="W135" s="93" t="s">
        <v>58</v>
      </c>
      <c r="X135" s="96">
        <v>100</v>
      </c>
      <c r="Y135" s="96">
        <v>100</v>
      </c>
      <c r="Z135" s="96">
        <v>0</v>
      </c>
      <c r="AA135" s="96">
        <v>0</v>
      </c>
      <c r="AB135" s="96">
        <v>100</v>
      </c>
      <c r="AC135" s="123"/>
    </row>
    <row r="136" spans="1:29" s="8" customFormat="1" ht="64.5" customHeight="1">
      <c r="A136" s="11"/>
      <c r="B136" s="12"/>
      <c r="C136" s="211">
        <v>6</v>
      </c>
      <c r="D136" s="211">
        <v>5</v>
      </c>
      <c r="E136" s="211">
        <v>6</v>
      </c>
      <c r="F136" s="211">
        <v>0</v>
      </c>
      <c r="G136" s="211">
        <v>8</v>
      </c>
      <c r="H136" s="211">
        <v>0</v>
      </c>
      <c r="I136" s="211">
        <v>1</v>
      </c>
      <c r="J136" s="211">
        <v>0</v>
      </c>
      <c r="K136" s="211">
        <v>2</v>
      </c>
      <c r="L136" s="211">
        <v>2</v>
      </c>
      <c r="M136" s="211">
        <v>7</v>
      </c>
      <c r="N136" s="211">
        <v>4</v>
      </c>
      <c r="O136" s="211">
        <v>0</v>
      </c>
      <c r="P136" s="211">
        <v>8</v>
      </c>
      <c r="Q136" s="206"/>
      <c r="R136" s="206"/>
      <c r="S136" s="206"/>
      <c r="T136" s="207" t="s">
        <v>7</v>
      </c>
      <c r="U136" s="157" t="s">
        <v>258</v>
      </c>
      <c r="V136" s="225">
        <v>496.2</v>
      </c>
      <c r="W136" s="225">
        <v>0</v>
      </c>
      <c r="X136" s="225">
        <v>0</v>
      </c>
      <c r="Y136" s="225">
        <v>0</v>
      </c>
      <c r="Z136" s="225">
        <v>0</v>
      </c>
      <c r="AA136" s="225">
        <v>0</v>
      </c>
      <c r="AB136" s="158" t="s">
        <v>58</v>
      </c>
      <c r="AC136" s="13">
        <v>2014</v>
      </c>
    </row>
    <row r="137" spans="1:29" s="8" customFormat="1" ht="96" customHeight="1">
      <c r="A137" s="11"/>
      <c r="B137" s="12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7"/>
      <c r="N137" s="50"/>
      <c r="O137" s="50"/>
      <c r="P137" s="50"/>
      <c r="Q137" s="51"/>
      <c r="R137" s="51"/>
      <c r="S137" s="51"/>
      <c r="T137" s="66" t="s">
        <v>125</v>
      </c>
      <c r="U137" s="10" t="s">
        <v>230</v>
      </c>
      <c r="V137" s="93">
        <f t="shared" ref="V137:AA137" si="7">V136/V86*100</f>
        <v>2.2256810036646137</v>
      </c>
      <c r="W137" s="92">
        <f t="shared" si="7"/>
        <v>0</v>
      </c>
      <c r="X137" s="93">
        <f>X136/X86*100</f>
        <v>0</v>
      </c>
      <c r="Y137" s="92">
        <f t="shared" si="7"/>
        <v>0</v>
      </c>
      <c r="Z137" s="92">
        <f t="shared" si="7"/>
        <v>0</v>
      </c>
      <c r="AA137" s="92">
        <f t="shared" si="7"/>
        <v>0</v>
      </c>
      <c r="AB137" s="93">
        <f t="shared" ref="AB137:AB143" si="8">SUM(V137:AA137)</f>
        <v>2.2256810036646137</v>
      </c>
      <c r="AC137" s="13">
        <v>2014</v>
      </c>
    </row>
    <row r="138" spans="1:29" s="8" customFormat="1" ht="63" customHeight="1">
      <c r="A138" s="11"/>
      <c r="B138" s="12"/>
      <c r="C138" s="211">
        <v>6</v>
      </c>
      <c r="D138" s="211">
        <v>5</v>
      </c>
      <c r="E138" s="211">
        <v>6</v>
      </c>
      <c r="F138" s="211">
        <v>0</v>
      </c>
      <c r="G138" s="211">
        <v>8</v>
      </c>
      <c r="H138" s="211">
        <v>0</v>
      </c>
      <c r="I138" s="211">
        <v>1</v>
      </c>
      <c r="J138" s="211">
        <v>0</v>
      </c>
      <c r="K138" s="211">
        <v>2</v>
      </c>
      <c r="L138" s="211">
        <v>2</v>
      </c>
      <c r="M138" s="211">
        <v>7</v>
      </c>
      <c r="N138" s="211">
        <v>4</v>
      </c>
      <c r="O138" s="211">
        <v>0</v>
      </c>
      <c r="P138" s="211">
        <v>9</v>
      </c>
      <c r="Q138" s="206"/>
      <c r="R138" s="206"/>
      <c r="S138" s="206"/>
      <c r="T138" s="207" t="s">
        <v>8</v>
      </c>
      <c r="U138" s="157" t="s">
        <v>258</v>
      </c>
      <c r="V138" s="225">
        <v>100</v>
      </c>
      <c r="W138" s="225">
        <v>0</v>
      </c>
      <c r="X138" s="225">
        <v>0</v>
      </c>
      <c r="Y138" s="225">
        <v>0</v>
      </c>
      <c r="Z138" s="225">
        <v>0</v>
      </c>
      <c r="AA138" s="225">
        <v>0</v>
      </c>
      <c r="AB138" s="158" t="s">
        <v>58</v>
      </c>
      <c r="AC138" s="13">
        <v>2014</v>
      </c>
    </row>
    <row r="139" spans="1:29" s="8" customFormat="1" ht="77.25" customHeight="1">
      <c r="A139" s="11"/>
      <c r="B139" s="12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7"/>
      <c r="N139" s="50"/>
      <c r="O139" s="50"/>
      <c r="P139" s="50"/>
      <c r="Q139" s="51"/>
      <c r="R139" s="51"/>
      <c r="S139" s="51"/>
      <c r="T139" s="66" t="s">
        <v>126</v>
      </c>
      <c r="U139" s="10" t="s">
        <v>230</v>
      </c>
      <c r="V139" s="92">
        <f t="shared" ref="V139:AA139" si="9">V138/V86*100</f>
        <v>0.44854514382600036</v>
      </c>
      <c r="W139" s="92">
        <f t="shared" si="9"/>
        <v>0</v>
      </c>
      <c r="X139" s="93">
        <f>X138/X86*100</f>
        <v>0</v>
      </c>
      <c r="Y139" s="92">
        <f t="shared" si="9"/>
        <v>0</v>
      </c>
      <c r="Z139" s="92">
        <f t="shared" si="9"/>
        <v>0</v>
      </c>
      <c r="AA139" s="92">
        <f t="shared" si="9"/>
        <v>0</v>
      </c>
      <c r="AB139" s="93">
        <f t="shared" si="8"/>
        <v>0.44854514382600036</v>
      </c>
      <c r="AC139" s="13">
        <v>2014</v>
      </c>
    </row>
    <row r="140" spans="1:29" s="8" customFormat="1" ht="49.5" customHeight="1">
      <c r="A140" s="11"/>
      <c r="B140" s="12"/>
      <c r="C140" s="211">
        <v>6</v>
      </c>
      <c r="D140" s="211">
        <v>5</v>
      </c>
      <c r="E140" s="211">
        <v>6</v>
      </c>
      <c r="F140" s="211">
        <v>0</v>
      </c>
      <c r="G140" s="211">
        <v>8</v>
      </c>
      <c r="H140" s="211">
        <v>0</v>
      </c>
      <c r="I140" s="211">
        <v>1</v>
      </c>
      <c r="J140" s="211">
        <v>0</v>
      </c>
      <c r="K140" s="211">
        <v>2</v>
      </c>
      <c r="L140" s="211">
        <v>2</v>
      </c>
      <c r="M140" s="211">
        <v>7</v>
      </c>
      <c r="N140" s="211">
        <v>4</v>
      </c>
      <c r="O140" s="211">
        <v>1</v>
      </c>
      <c r="P140" s="211">
        <v>0</v>
      </c>
      <c r="Q140" s="206"/>
      <c r="R140" s="206"/>
      <c r="S140" s="206"/>
      <c r="T140" s="207" t="s">
        <v>9</v>
      </c>
      <c r="U140" s="157" t="s">
        <v>258</v>
      </c>
      <c r="V140" s="225">
        <v>0</v>
      </c>
      <c r="W140" s="225">
        <v>148.77000000000001</v>
      </c>
      <c r="X140" s="225">
        <v>0</v>
      </c>
      <c r="Y140" s="225">
        <v>0</v>
      </c>
      <c r="Z140" s="225">
        <v>0</v>
      </c>
      <c r="AA140" s="225">
        <v>0</v>
      </c>
      <c r="AB140" s="158" t="s">
        <v>58</v>
      </c>
      <c r="AC140" s="13">
        <v>2015</v>
      </c>
    </row>
    <row r="141" spans="1:29" s="8" customFormat="1" ht="46.5" customHeight="1">
      <c r="A141" s="11"/>
      <c r="B141" s="12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7"/>
      <c r="N141" s="50"/>
      <c r="O141" s="50"/>
      <c r="P141" s="50"/>
      <c r="Q141" s="51"/>
      <c r="R141" s="51"/>
      <c r="S141" s="51"/>
      <c r="T141" s="66" t="s">
        <v>127</v>
      </c>
      <c r="U141" s="10" t="s">
        <v>230</v>
      </c>
      <c r="V141" s="92">
        <f>V140/V88*100</f>
        <v>0</v>
      </c>
      <c r="W141" s="93">
        <f>W140/W86*100</f>
        <v>0.62909201053146635</v>
      </c>
      <c r="X141" s="93">
        <f>X140/X88*100</f>
        <v>0</v>
      </c>
      <c r="Y141" s="92">
        <v>0</v>
      </c>
      <c r="Z141" s="92">
        <f>Z140/Z88*100</f>
        <v>0</v>
      </c>
      <c r="AA141" s="92">
        <f>AA140/AA88*100</f>
        <v>0</v>
      </c>
      <c r="AB141" s="185">
        <f t="shared" si="8"/>
        <v>0.62909201053146635</v>
      </c>
      <c r="AC141" s="13">
        <v>2015</v>
      </c>
    </row>
    <row r="142" spans="1:29" s="8" customFormat="1" ht="46.5" customHeight="1">
      <c r="A142" s="11"/>
      <c r="B142" s="12"/>
      <c r="C142" s="211">
        <v>6</v>
      </c>
      <c r="D142" s="211">
        <v>5</v>
      </c>
      <c r="E142" s="211">
        <v>6</v>
      </c>
      <c r="F142" s="211">
        <v>0</v>
      </c>
      <c r="G142" s="211">
        <v>8</v>
      </c>
      <c r="H142" s="211">
        <v>0</v>
      </c>
      <c r="I142" s="211">
        <v>1</v>
      </c>
      <c r="J142" s="211">
        <v>0</v>
      </c>
      <c r="K142" s="211">
        <v>2</v>
      </c>
      <c r="L142" s="211">
        <v>2</v>
      </c>
      <c r="M142" s="211">
        <v>5</v>
      </c>
      <c r="N142" s="211">
        <v>1</v>
      </c>
      <c r="O142" s="211">
        <v>9</v>
      </c>
      <c r="P142" s="211">
        <v>0</v>
      </c>
      <c r="Q142" s="206"/>
      <c r="R142" s="206"/>
      <c r="S142" s="206"/>
      <c r="T142" s="207" t="s">
        <v>10</v>
      </c>
      <c r="U142" s="157" t="s">
        <v>258</v>
      </c>
      <c r="V142" s="225">
        <v>0</v>
      </c>
      <c r="W142" s="225">
        <v>208.85</v>
      </c>
      <c r="X142" s="225">
        <v>0</v>
      </c>
      <c r="Y142" s="225">
        <v>0</v>
      </c>
      <c r="Z142" s="225">
        <v>0</v>
      </c>
      <c r="AA142" s="225">
        <v>0</v>
      </c>
      <c r="AB142" s="158" t="s">
        <v>58</v>
      </c>
      <c r="AC142" s="13">
        <v>2015</v>
      </c>
    </row>
    <row r="143" spans="1:29" s="8" customFormat="1" ht="45" customHeight="1">
      <c r="A143" s="11"/>
      <c r="B143" s="12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7"/>
      <c r="N143" s="50"/>
      <c r="O143" s="50"/>
      <c r="P143" s="50"/>
      <c r="Q143" s="51"/>
      <c r="R143" s="51"/>
      <c r="S143" s="51"/>
      <c r="T143" s="66" t="s">
        <v>128</v>
      </c>
      <c r="U143" s="10" t="s">
        <v>230</v>
      </c>
      <c r="V143" s="92">
        <f>V142/V90*100</f>
        <v>0</v>
      </c>
      <c r="W143" s="92">
        <f>W142/W87*100</f>
        <v>0.93275128938295016</v>
      </c>
      <c r="X143" s="93">
        <f>X142/X90*100</f>
        <v>0</v>
      </c>
      <c r="Y143" s="92">
        <f>Y142/Y90*100</f>
        <v>0</v>
      </c>
      <c r="Z143" s="92">
        <f>Z142/Z90*100</f>
        <v>0</v>
      </c>
      <c r="AA143" s="92">
        <f>AA142/AA90*100</f>
        <v>0</v>
      </c>
      <c r="AB143" s="93">
        <f t="shared" si="8"/>
        <v>0.93275128938295016</v>
      </c>
      <c r="AC143" s="13">
        <v>2015</v>
      </c>
    </row>
    <row r="144" spans="1:29" s="8" customFormat="1" ht="34.5" customHeight="1">
      <c r="A144" s="11"/>
      <c r="B144" s="12"/>
      <c r="C144" s="211">
        <v>6</v>
      </c>
      <c r="D144" s="211">
        <v>5</v>
      </c>
      <c r="E144" s="211">
        <v>6</v>
      </c>
      <c r="F144" s="211">
        <v>0</v>
      </c>
      <c r="G144" s="211">
        <v>8</v>
      </c>
      <c r="H144" s="211">
        <v>0</v>
      </c>
      <c r="I144" s="211">
        <v>1</v>
      </c>
      <c r="J144" s="211">
        <v>0</v>
      </c>
      <c r="K144" s="211">
        <v>2</v>
      </c>
      <c r="L144" s="211">
        <v>2</v>
      </c>
      <c r="M144" s="211">
        <v>0</v>
      </c>
      <c r="N144" s="211">
        <v>2</v>
      </c>
      <c r="O144" s="211">
        <v>2</v>
      </c>
      <c r="P144" s="211">
        <v>3</v>
      </c>
      <c r="Q144" s="206">
        <v>1</v>
      </c>
      <c r="R144" s="206">
        <v>3</v>
      </c>
      <c r="S144" s="206" t="s">
        <v>292</v>
      </c>
      <c r="T144" s="207" t="s">
        <v>193</v>
      </c>
      <c r="U144" s="157" t="s">
        <v>258</v>
      </c>
      <c r="V144" s="225">
        <v>0</v>
      </c>
      <c r="W144" s="225">
        <v>0</v>
      </c>
      <c r="X144" s="225">
        <v>120</v>
      </c>
      <c r="Y144" s="173">
        <v>0</v>
      </c>
      <c r="Z144" s="225">
        <v>0</v>
      </c>
      <c r="AA144" s="225">
        <v>0</v>
      </c>
      <c r="AB144" s="158" t="s">
        <v>58</v>
      </c>
      <c r="AC144" s="13">
        <v>2016</v>
      </c>
    </row>
    <row r="145" spans="1:29" s="8" customFormat="1" ht="33.75" customHeight="1">
      <c r="A145" s="11"/>
      <c r="B145" s="12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7"/>
      <c r="N145" s="50"/>
      <c r="O145" s="50"/>
      <c r="P145" s="50"/>
      <c r="Q145" s="51"/>
      <c r="R145" s="51"/>
      <c r="S145" s="51"/>
      <c r="T145" s="163" t="s">
        <v>195</v>
      </c>
      <c r="U145" s="86" t="s">
        <v>230</v>
      </c>
      <c r="V145" s="93" t="s">
        <v>58</v>
      </c>
      <c r="W145" s="93" t="s">
        <v>58</v>
      </c>
      <c r="X145" s="96">
        <v>100</v>
      </c>
      <c r="Y145" s="96">
        <v>0</v>
      </c>
      <c r="Z145" s="96">
        <v>0</v>
      </c>
      <c r="AA145" s="96">
        <v>0</v>
      </c>
      <c r="AB145" s="96">
        <v>100</v>
      </c>
      <c r="AC145" s="13"/>
    </row>
    <row r="146" spans="1:29" s="8" customFormat="1" ht="46.5" customHeight="1">
      <c r="A146" s="11"/>
      <c r="B146" s="12"/>
      <c r="C146" s="211">
        <v>6</v>
      </c>
      <c r="D146" s="211">
        <v>5</v>
      </c>
      <c r="E146" s="211">
        <v>6</v>
      </c>
      <c r="F146" s="211">
        <v>0</v>
      </c>
      <c r="G146" s="211">
        <v>8</v>
      </c>
      <c r="H146" s="211">
        <v>0</v>
      </c>
      <c r="I146" s="211">
        <v>1</v>
      </c>
      <c r="J146" s="211">
        <v>0</v>
      </c>
      <c r="K146" s="211">
        <v>2</v>
      </c>
      <c r="L146" s="211">
        <v>2</v>
      </c>
      <c r="M146" s="211">
        <v>0</v>
      </c>
      <c r="N146" s="211">
        <v>2</v>
      </c>
      <c r="O146" s="211">
        <v>2</v>
      </c>
      <c r="P146" s="211">
        <v>2</v>
      </c>
      <c r="Q146" s="206">
        <v>3</v>
      </c>
      <c r="R146" s="206">
        <v>0</v>
      </c>
      <c r="S146" s="206" t="s">
        <v>293</v>
      </c>
      <c r="T146" s="207" t="s">
        <v>11</v>
      </c>
      <c r="U146" s="157" t="s">
        <v>258</v>
      </c>
      <c r="V146" s="225">
        <v>0</v>
      </c>
      <c r="W146" s="225">
        <v>0</v>
      </c>
      <c r="X146" s="229">
        <v>50</v>
      </c>
      <c r="Y146" s="173">
        <v>0</v>
      </c>
      <c r="Z146" s="225">
        <v>0</v>
      </c>
      <c r="AA146" s="225">
        <v>0</v>
      </c>
      <c r="AB146" s="158" t="s">
        <v>58</v>
      </c>
      <c r="AC146" s="13">
        <v>2016</v>
      </c>
    </row>
    <row r="147" spans="1:29" s="8" customFormat="1" ht="48" customHeight="1">
      <c r="A147" s="11"/>
      <c r="B147" s="12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7"/>
      <c r="N147" s="50"/>
      <c r="O147" s="50"/>
      <c r="P147" s="50"/>
      <c r="Q147" s="51"/>
      <c r="R147" s="51"/>
      <c r="S147" s="51"/>
      <c r="T147" s="66" t="s">
        <v>181</v>
      </c>
      <c r="U147" s="86" t="s">
        <v>228</v>
      </c>
      <c r="V147" s="93" t="s">
        <v>58</v>
      </c>
      <c r="W147" s="93" t="s">
        <v>58</v>
      </c>
      <c r="X147" s="97">
        <v>3</v>
      </c>
      <c r="Y147" s="97">
        <v>0</v>
      </c>
      <c r="Z147" s="97">
        <v>0</v>
      </c>
      <c r="AA147" s="97">
        <v>0</v>
      </c>
      <c r="AB147" s="97">
        <v>3</v>
      </c>
      <c r="AC147" s="13"/>
    </row>
    <row r="148" spans="1:29" s="8" customFormat="1" ht="78.75" customHeight="1">
      <c r="A148" s="11"/>
      <c r="B148" s="12"/>
      <c r="C148" s="211">
        <v>6</v>
      </c>
      <c r="D148" s="211">
        <v>5</v>
      </c>
      <c r="E148" s="211">
        <v>6</v>
      </c>
      <c r="F148" s="211">
        <v>0</v>
      </c>
      <c r="G148" s="211">
        <v>8</v>
      </c>
      <c r="H148" s="211">
        <v>0</v>
      </c>
      <c r="I148" s="211">
        <v>1</v>
      </c>
      <c r="J148" s="212">
        <v>0</v>
      </c>
      <c r="K148" s="212">
        <v>2</v>
      </c>
      <c r="L148" s="212">
        <v>2</v>
      </c>
      <c r="M148" s="212">
        <v>0</v>
      </c>
      <c r="N148" s="212">
        <v>2</v>
      </c>
      <c r="O148" s="212">
        <v>5</v>
      </c>
      <c r="P148" s="212">
        <v>5</v>
      </c>
      <c r="Q148" s="222">
        <v>0</v>
      </c>
      <c r="R148" s="222">
        <v>9</v>
      </c>
      <c r="S148" s="222" t="s">
        <v>69</v>
      </c>
      <c r="T148" s="207" t="s">
        <v>116</v>
      </c>
      <c r="U148" s="157" t="s">
        <v>258</v>
      </c>
      <c r="V148" s="221">
        <v>0</v>
      </c>
      <c r="W148" s="221">
        <v>0</v>
      </c>
      <c r="X148" s="158">
        <v>22520</v>
      </c>
      <c r="Y148" s="173">
        <v>0</v>
      </c>
      <c r="Z148" s="159">
        <v>0</v>
      </c>
      <c r="AA148" s="159">
        <v>0</v>
      </c>
      <c r="AB148" s="159" t="s">
        <v>58</v>
      </c>
      <c r="AC148" s="13"/>
    </row>
    <row r="149" spans="1:29" s="8" customFormat="1" ht="36" customHeight="1">
      <c r="A149" s="11"/>
      <c r="B149" s="12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7"/>
      <c r="N149" s="50"/>
      <c r="O149" s="50"/>
      <c r="P149" s="50"/>
      <c r="Q149" s="51"/>
      <c r="R149" s="51"/>
      <c r="S149" s="51"/>
      <c r="T149" s="163" t="s">
        <v>106</v>
      </c>
      <c r="U149" s="86" t="s">
        <v>230</v>
      </c>
      <c r="V149" s="93" t="s">
        <v>58</v>
      </c>
      <c r="W149" s="93" t="s">
        <v>58</v>
      </c>
      <c r="X149" s="96">
        <v>100</v>
      </c>
      <c r="Y149" s="96">
        <v>0</v>
      </c>
      <c r="Z149" s="96">
        <v>0</v>
      </c>
      <c r="AA149" s="96">
        <v>0</v>
      </c>
      <c r="AB149" s="96">
        <v>100</v>
      </c>
      <c r="AC149" s="13"/>
    </row>
    <row r="150" spans="1:29" s="8" customFormat="1" ht="90.75" customHeight="1">
      <c r="A150" s="11"/>
      <c r="B150" s="12"/>
      <c r="C150" s="211">
        <v>6</v>
      </c>
      <c r="D150" s="211">
        <v>5</v>
      </c>
      <c r="E150" s="211">
        <v>6</v>
      </c>
      <c r="F150" s="211">
        <v>0</v>
      </c>
      <c r="G150" s="211">
        <v>8</v>
      </c>
      <c r="H150" s="211">
        <v>0</v>
      </c>
      <c r="I150" s="211">
        <v>1</v>
      </c>
      <c r="J150" s="212">
        <v>0</v>
      </c>
      <c r="K150" s="212">
        <v>2</v>
      </c>
      <c r="L150" s="212">
        <v>2</v>
      </c>
      <c r="M150" s="212">
        <v>0</v>
      </c>
      <c r="N150" s="212">
        <v>2</v>
      </c>
      <c r="O150" s="212" t="s">
        <v>296</v>
      </c>
      <c r="P150" s="212">
        <v>5</v>
      </c>
      <c r="Q150" s="222">
        <v>0</v>
      </c>
      <c r="R150" s="222">
        <v>9</v>
      </c>
      <c r="S150" s="222" t="s">
        <v>293</v>
      </c>
      <c r="T150" s="207" t="s">
        <v>156</v>
      </c>
      <c r="U150" s="157" t="s">
        <v>258</v>
      </c>
      <c r="V150" s="221">
        <v>0</v>
      </c>
      <c r="W150" s="221">
        <v>0</v>
      </c>
      <c r="X150" s="158">
        <v>176</v>
      </c>
      <c r="Y150" s="173">
        <v>836.01599999999996</v>
      </c>
      <c r="Z150" s="159">
        <v>0</v>
      </c>
      <c r="AA150" s="159">
        <v>0</v>
      </c>
      <c r="AB150" s="159" t="s">
        <v>58</v>
      </c>
      <c r="AC150" s="13"/>
    </row>
    <row r="151" spans="1:29" s="8" customFormat="1" ht="34.5" customHeight="1">
      <c r="A151" s="11"/>
      <c r="B151" s="12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7"/>
      <c r="N151" s="50"/>
      <c r="O151" s="50"/>
      <c r="P151" s="50"/>
      <c r="Q151" s="51"/>
      <c r="R151" s="51"/>
      <c r="S151" s="51"/>
      <c r="T151" s="163" t="s">
        <v>106</v>
      </c>
      <c r="U151" s="86" t="s">
        <v>230</v>
      </c>
      <c r="V151" s="93" t="s">
        <v>58</v>
      </c>
      <c r="W151" s="93" t="s">
        <v>58</v>
      </c>
      <c r="X151" s="96">
        <v>100</v>
      </c>
      <c r="Y151" s="201">
        <v>100</v>
      </c>
      <c r="Z151" s="96">
        <v>0</v>
      </c>
      <c r="AA151" s="96">
        <v>0</v>
      </c>
      <c r="AB151" s="96">
        <v>100</v>
      </c>
      <c r="AC151" s="13"/>
    </row>
    <row r="152" spans="1:29" s="8" customFormat="1" ht="89.25" customHeight="1">
      <c r="A152" s="11"/>
      <c r="B152" s="12"/>
      <c r="C152" s="211">
        <v>6</v>
      </c>
      <c r="D152" s="211">
        <v>5</v>
      </c>
      <c r="E152" s="211">
        <v>6</v>
      </c>
      <c r="F152" s="211">
        <v>0</v>
      </c>
      <c r="G152" s="211">
        <v>8</v>
      </c>
      <c r="H152" s="211">
        <v>0</v>
      </c>
      <c r="I152" s="211">
        <v>1</v>
      </c>
      <c r="J152" s="212">
        <v>0</v>
      </c>
      <c r="K152" s="212">
        <v>2</v>
      </c>
      <c r="L152" s="212">
        <v>2</v>
      </c>
      <c r="M152" s="212">
        <v>0</v>
      </c>
      <c r="N152" s="212">
        <v>2</v>
      </c>
      <c r="O152" s="212" t="s">
        <v>296</v>
      </c>
      <c r="P152" s="212">
        <v>5</v>
      </c>
      <c r="Q152" s="222">
        <v>0</v>
      </c>
      <c r="R152" s="222">
        <v>9</v>
      </c>
      <c r="S152" s="222" t="s">
        <v>37</v>
      </c>
      <c r="T152" s="207" t="s">
        <v>117</v>
      </c>
      <c r="U152" s="157" t="s">
        <v>258</v>
      </c>
      <c r="V152" s="221">
        <v>0</v>
      </c>
      <c r="W152" s="221">
        <v>0</v>
      </c>
      <c r="X152" s="158">
        <v>148</v>
      </c>
      <c r="Y152" s="194">
        <v>224.43</v>
      </c>
      <c r="Z152" s="159">
        <v>0</v>
      </c>
      <c r="AA152" s="159">
        <v>0</v>
      </c>
      <c r="AB152" s="159" t="s">
        <v>58</v>
      </c>
      <c r="AC152" s="13"/>
    </row>
    <row r="153" spans="1:29" s="8" customFormat="1" ht="33" customHeight="1">
      <c r="A153" s="11"/>
      <c r="B153" s="12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7"/>
      <c r="N153" s="50"/>
      <c r="O153" s="50"/>
      <c r="P153" s="50"/>
      <c r="Q153" s="51"/>
      <c r="R153" s="51"/>
      <c r="S153" s="51"/>
      <c r="T153" s="163" t="s">
        <v>106</v>
      </c>
      <c r="U153" s="86" t="s">
        <v>230</v>
      </c>
      <c r="V153" s="93" t="s">
        <v>58</v>
      </c>
      <c r="W153" s="93" t="s">
        <v>58</v>
      </c>
      <c r="X153" s="96">
        <v>100</v>
      </c>
      <c r="Y153" s="201">
        <v>100</v>
      </c>
      <c r="Z153" s="96">
        <v>0</v>
      </c>
      <c r="AA153" s="96">
        <v>0</v>
      </c>
      <c r="AB153" s="96">
        <v>100</v>
      </c>
      <c r="AC153" s="13"/>
    </row>
    <row r="154" spans="1:29" s="8" customFormat="1" ht="46.5" customHeight="1">
      <c r="A154" s="11"/>
      <c r="B154" s="12"/>
      <c r="C154" s="211">
        <v>6</v>
      </c>
      <c r="D154" s="211">
        <v>5</v>
      </c>
      <c r="E154" s="211">
        <v>6</v>
      </c>
      <c r="F154" s="212">
        <v>0</v>
      </c>
      <c r="G154" s="212">
        <v>8</v>
      </c>
      <c r="H154" s="212">
        <v>0</v>
      </c>
      <c r="I154" s="212">
        <v>1</v>
      </c>
      <c r="J154" s="211">
        <v>0</v>
      </c>
      <c r="K154" s="211">
        <v>2</v>
      </c>
      <c r="L154" s="211">
        <v>2</v>
      </c>
      <c r="M154" s="211">
        <v>0</v>
      </c>
      <c r="N154" s="211">
        <v>2</v>
      </c>
      <c r="O154" s="220">
        <v>2</v>
      </c>
      <c r="P154" s="220">
        <v>2</v>
      </c>
      <c r="Q154" s="222">
        <v>3</v>
      </c>
      <c r="R154" s="222">
        <v>7</v>
      </c>
      <c r="S154" s="206" t="s">
        <v>293</v>
      </c>
      <c r="T154" s="207" t="s">
        <v>243</v>
      </c>
      <c r="U154" s="157" t="s">
        <v>258</v>
      </c>
      <c r="V154" s="221">
        <v>0</v>
      </c>
      <c r="W154" s="221">
        <v>0</v>
      </c>
      <c r="X154" s="159">
        <v>0</v>
      </c>
      <c r="Y154" s="169">
        <v>250</v>
      </c>
      <c r="Z154" s="159">
        <v>0</v>
      </c>
      <c r="AA154" s="159">
        <v>0</v>
      </c>
      <c r="AB154" s="159" t="s">
        <v>58</v>
      </c>
      <c r="AC154" s="13">
        <v>2015</v>
      </c>
    </row>
    <row r="155" spans="1:29" s="8" customFormat="1" ht="45" customHeight="1">
      <c r="A155" s="11"/>
      <c r="B155" s="12"/>
      <c r="C155" s="50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0"/>
      <c r="O155" s="50"/>
      <c r="P155" s="50"/>
      <c r="Q155" s="51"/>
      <c r="R155" s="51"/>
      <c r="S155" s="51"/>
      <c r="T155" s="66" t="s">
        <v>109</v>
      </c>
      <c r="U155" s="10" t="s">
        <v>230</v>
      </c>
      <c r="V155" s="96" t="s">
        <v>58</v>
      </c>
      <c r="W155" s="96" t="s">
        <v>58</v>
      </c>
      <c r="X155" s="96" t="s">
        <v>58</v>
      </c>
      <c r="Y155" s="96">
        <v>100</v>
      </c>
      <c r="Z155" s="96">
        <v>0</v>
      </c>
      <c r="AA155" s="96">
        <v>0</v>
      </c>
      <c r="AB155" s="95">
        <v>100</v>
      </c>
      <c r="AC155" s="13">
        <v>2015</v>
      </c>
    </row>
    <row r="156" spans="1:29" s="8" customFormat="1" ht="46.5" customHeight="1">
      <c r="A156" s="11"/>
      <c r="B156" s="12"/>
      <c r="C156" s="211">
        <v>6</v>
      </c>
      <c r="D156" s="211">
        <v>5</v>
      </c>
      <c r="E156" s="211">
        <v>6</v>
      </c>
      <c r="F156" s="212">
        <v>0</v>
      </c>
      <c r="G156" s="212">
        <v>8</v>
      </c>
      <c r="H156" s="212">
        <v>0</v>
      </c>
      <c r="I156" s="212">
        <v>1</v>
      </c>
      <c r="J156" s="211">
        <v>0</v>
      </c>
      <c r="K156" s="211">
        <v>2</v>
      </c>
      <c r="L156" s="211">
        <v>2</v>
      </c>
      <c r="M156" s="211">
        <v>0</v>
      </c>
      <c r="N156" s="211">
        <v>2</v>
      </c>
      <c r="O156" s="220">
        <v>2</v>
      </c>
      <c r="P156" s="220">
        <v>3</v>
      </c>
      <c r="Q156" s="222">
        <v>3</v>
      </c>
      <c r="R156" s="222">
        <v>7</v>
      </c>
      <c r="S156" s="206" t="s">
        <v>292</v>
      </c>
      <c r="T156" s="207" t="s">
        <v>244</v>
      </c>
      <c r="U156" s="157" t="s">
        <v>258</v>
      </c>
      <c r="V156" s="221">
        <v>0</v>
      </c>
      <c r="W156" s="221">
        <v>0</v>
      </c>
      <c r="X156" s="159">
        <v>0</v>
      </c>
      <c r="Y156" s="169">
        <v>200</v>
      </c>
      <c r="Z156" s="159">
        <v>0</v>
      </c>
      <c r="AA156" s="159">
        <v>0</v>
      </c>
      <c r="AB156" s="159" t="s">
        <v>58</v>
      </c>
      <c r="AC156" s="13">
        <v>2015</v>
      </c>
    </row>
    <row r="157" spans="1:29" s="8" customFormat="1" ht="45" customHeight="1">
      <c r="A157" s="11"/>
      <c r="B157" s="12"/>
      <c r="C157" s="50"/>
      <c r="D157" s="50"/>
      <c r="E157" s="50"/>
      <c r="F157" s="50"/>
      <c r="G157" s="50"/>
      <c r="H157" s="50"/>
      <c r="I157" s="50"/>
      <c r="J157" s="50"/>
      <c r="K157" s="50"/>
      <c r="L157" s="50"/>
      <c r="M157" s="57"/>
      <c r="N157" s="50"/>
      <c r="O157" s="50"/>
      <c r="P157" s="50"/>
      <c r="Q157" s="51"/>
      <c r="R157" s="51"/>
      <c r="S157" s="51"/>
      <c r="T157" s="66" t="s">
        <v>109</v>
      </c>
      <c r="U157" s="10" t="s">
        <v>230</v>
      </c>
      <c r="V157" s="96" t="s">
        <v>58</v>
      </c>
      <c r="W157" s="96" t="s">
        <v>58</v>
      </c>
      <c r="X157" s="96" t="s">
        <v>58</v>
      </c>
      <c r="Y157" s="96">
        <v>100</v>
      </c>
      <c r="Z157" s="96">
        <v>0</v>
      </c>
      <c r="AA157" s="96">
        <v>0</v>
      </c>
      <c r="AB157" s="95">
        <v>100</v>
      </c>
      <c r="AC157" s="13">
        <v>2015</v>
      </c>
    </row>
    <row r="158" spans="1:29" s="8" customFormat="1" ht="50.25" customHeight="1">
      <c r="A158" s="69"/>
      <c r="B158" s="70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4"/>
      <c r="R158" s="74"/>
      <c r="S158" s="74"/>
      <c r="T158" s="53" t="s">
        <v>282</v>
      </c>
      <c r="U158" s="54" t="s">
        <v>258</v>
      </c>
      <c r="V158" s="88">
        <f t="shared" ref="V158:AA158" si="10">SUM(V159,V180)</f>
        <v>12530.43</v>
      </c>
      <c r="W158" s="88">
        <f t="shared" si="10"/>
        <v>12426.4372</v>
      </c>
      <c r="X158" s="186">
        <f t="shared" si="10"/>
        <v>15989.6</v>
      </c>
      <c r="Y158" s="181">
        <f t="shared" si="10"/>
        <v>12424</v>
      </c>
      <c r="Z158" s="88">
        <f t="shared" si="10"/>
        <v>11835</v>
      </c>
      <c r="AA158" s="88">
        <f t="shared" si="10"/>
        <v>11836</v>
      </c>
      <c r="AB158" s="88" t="s">
        <v>58</v>
      </c>
      <c r="AC158" s="80">
        <v>2019</v>
      </c>
    </row>
    <row r="159" spans="1:29" s="8" customFormat="1" ht="60" customHeight="1">
      <c r="A159" s="69"/>
      <c r="B159" s="70"/>
      <c r="C159" s="214"/>
      <c r="D159" s="214"/>
      <c r="E159" s="214"/>
      <c r="F159" s="214"/>
      <c r="G159" s="214"/>
      <c r="H159" s="214"/>
      <c r="I159" s="214"/>
      <c r="J159" s="214"/>
      <c r="K159" s="214"/>
      <c r="L159" s="214"/>
      <c r="M159" s="214"/>
      <c r="N159" s="214"/>
      <c r="O159" s="214"/>
      <c r="P159" s="214"/>
      <c r="Q159" s="215"/>
      <c r="R159" s="215"/>
      <c r="S159" s="215"/>
      <c r="T159" s="216" t="s">
        <v>12</v>
      </c>
      <c r="U159" s="217" t="s">
        <v>258</v>
      </c>
      <c r="V159" s="218">
        <f t="shared" ref="V159:AA159" si="11">SUM(V163,V166,V171,V168,V173,V176)</f>
        <v>11566.03</v>
      </c>
      <c r="W159" s="218">
        <f>SUM(W163,W166,W171,W168,W173,W176)</f>
        <v>11701.307200000001</v>
      </c>
      <c r="X159" s="218">
        <f>SUM(X163,X166,X171,X168,X173,X176,X178)</f>
        <v>12133</v>
      </c>
      <c r="Y159" s="218">
        <f>SUM(Y163,Y166,Y171,Y168,Y173,Y176,Y178)</f>
        <v>11921.5</v>
      </c>
      <c r="Z159" s="218">
        <f t="shared" si="11"/>
        <v>11485</v>
      </c>
      <c r="AA159" s="218">
        <f t="shared" si="11"/>
        <v>11486</v>
      </c>
      <c r="AB159" s="218" t="s">
        <v>58</v>
      </c>
      <c r="AC159" s="13">
        <v>2019</v>
      </c>
    </row>
    <row r="160" spans="1:29" s="8" customFormat="1" ht="61.5" customHeight="1">
      <c r="A160" s="11"/>
      <c r="B160" s="12"/>
      <c r="C160" s="50"/>
      <c r="D160" s="50"/>
      <c r="E160" s="50"/>
      <c r="F160" s="50"/>
      <c r="G160" s="50"/>
      <c r="H160" s="50"/>
      <c r="I160" s="50"/>
      <c r="J160" s="50"/>
      <c r="K160" s="50"/>
      <c r="L160" s="50"/>
      <c r="M160" s="50"/>
      <c r="N160" s="50"/>
      <c r="O160" s="50"/>
      <c r="P160" s="50"/>
      <c r="Q160" s="51"/>
      <c r="R160" s="51"/>
      <c r="S160" s="51"/>
      <c r="T160" s="9" t="s">
        <v>13</v>
      </c>
      <c r="U160" s="10" t="s">
        <v>230</v>
      </c>
      <c r="V160" s="95">
        <f t="shared" ref="V160:AA160" si="12">V159/V31*100</f>
        <v>16.162650679015425</v>
      </c>
      <c r="W160" s="95">
        <f t="shared" si="12"/>
        <v>16.303037616580937</v>
      </c>
      <c r="X160" s="95">
        <f t="shared" si="12"/>
        <v>11.328336901546267</v>
      </c>
      <c r="Y160" s="95">
        <f t="shared" si="12"/>
        <v>14.87300797881392</v>
      </c>
      <c r="Z160" s="95">
        <f t="shared" si="12"/>
        <v>15.988695845862569</v>
      </c>
      <c r="AA160" s="95">
        <f t="shared" si="12"/>
        <v>16.002117640502661</v>
      </c>
      <c r="AB160" s="92">
        <f>W160</f>
        <v>16.303037616580937</v>
      </c>
      <c r="AC160" s="123">
        <v>2017</v>
      </c>
    </row>
    <row r="161" spans="1:29" s="8" customFormat="1" ht="47.25" customHeight="1">
      <c r="A161" s="11"/>
      <c r="B161" s="12"/>
      <c r="C161" s="50"/>
      <c r="D161" s="50"/>
      <c r="E161" s="50"/>
      <c r="F161" s="50"/>
      <c r="G161" s="50"/>
      <c r="H161" s="50"/>
      <c r="I161" s="50"/>
      <c r="J161" s="50"/>
      <c r="K161" s="50"/>
      <c r="L161" s="50"/>
      <c r="M161" s="50"/>
      <c r="N161" s="50"/>
      <c r="O161" s="50"/>
      <c r="P161" s="50"/>
      <c r="Q161" s="51"/>
      <c r="R161" s="51"/>
      <c r="S161" s="51"/>
      <c r="T161" s="9" t="s">
        <v>14</v>
      </c>
      <c r="U161" s="10" t="s">
        <v>230</v>
      </c>
      <c r="V161" s="95">
        <v>2</v>
      </c>
      <c r="W161" s="95">
        <v>2</v>
      </c>
      <c r="X161" s="96">
        <v>4</v>
      </c>
      <c r="Y161" s="92">
        <v>5</v>
      </c>
      <c r="Z161" s="92">
        <v>6</v>
      </c>
      <c r="AA161" s="92">
        <v>6</v>
      </c>
      <c r="AB161" s="92">
        <v>6</v>
      </c>
      <c r="AC161" s="123">
        <v>2018</v>
      </c>
    </row>
    <row r="162" spans="1:29" s="8" customFormat="1" ht="32.25" customHeight="1">
      <c r="A162" s="11"/>
      <c r="B162" s="12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1"/>
      <c r="R162" s="51"/>
      <c r="S162" s="51"/>
      <c r="T162" s="9" t="s">
        <v>15</v>
      </c>
      <c r="U162" s="10" t="s">
        <v>228</v>
      </c>
      <c r="V162" s="61">
        <v>1</v>
      </c>
      <c r="W162" s="61">
        <v>1</v>
      </c>
      <c r="X162" s="130">
        <v>1</v>
      </c>
      <c r="Y162" s="130">
        <v>1</v>
      </c>
      <c r="Z162" s="130">
        <v>1</v>
      </c>
      <c r="AA162" s="130">
        <v>1</v>
      </c>
      <c r="AB162" s="130">
        <f>SUM(V162:AA162)</f>
        <v>6</v>
      </c>
      <c r="AC162" s="13">
        <v>2019</v>
      </c>
    </row>
    <row r="163" spans="1:29" s="8" customFormat="1" ht="66" customHeight="1">
      <c r="A163" s="11"/>
      <c r="B163" s="12"/>
      <c r="C163" s="211">
        <v>6</v>
      </c>
      <c r="D163" s="211">
        <v>5</v>
      </c>
      <c r="E163" s="211">
        <v>6</v>
      </c>
      <c r="F163" s="211">
        <v>0</v>
      </c>
      <c r="G163" s="211">
        <v>8</v>
      </c>
      <c r="H163" s="211">
        <v>0</v>
      </c>
      <c r="I163" s="211">
        <v>1</v>
      </c>
      <c r="J163" s="211">
        <v>0</v>
      </c>
      <c r="K163" s="211">
        <v>2</v>
      </c>
      <c r="L163" s="211">
        <v>3</v>
      </c>
      <c r="M163" s="211">
        <v>0</v>
      </c>
      <c r="N163" s="211">
        <v>1</v>
      </c>
      <c r="O163" s="211">
        <v>2</v>
      </c>
      <c r="P163" s="211">
        <v>3</v>
      </c>
      <c r="Q163" s="206">
        <v>0</v>
      </c>
      <c r="R163" s="206">
        <v>1</v>
      </c>
      <c r="S163" s="206" t="s">
        <v>292</v>
      </c>
      <c r="T163" s="207" t="s">
        <v>157</v>
      </c>
      <c r="U163" s="157" t="s">
        <v>258</v>
      </c>
      <c r="V163" s="158">
        <v>5582.1</v>
      </c>
      <c r="W163" s="158">
        <v>7217.1872000000003</v>
      </c>
      <c r="X163" s="158">
        <v>9598</v>
      </c>
      <c r="Y163" s="171">
        <v>9114.6</v>
      </c>
      <c r="Z163" s="171">
        <f>SUM(Y163)</f>
        <v>9114.6</v>
      </c>
      <c r="AA163" s="171">
        <f>SUM(Z163)</f>
        <v>9114.6</v>
      </c>
      <c r="AB163" s="158" t="s">
        <v>58</v>
      </c>
      <c r="AC163" s="13">
        <v>2019</v>
      </c>
    </row>
    <row r="164" spans="1:29" s="8" customFormat="1" ht="77.25" customHeight="1">
      <c r="A164" s="11"/>
      <c r="B164" s="12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1"/>
      <c r="R164" s="51"/>
      <c r="S164" s="51"/>
      <c r="T164" s="66" t="s">
        <v>196</v>
      </c>
      <c r="U164" s="10" t="s">
        <v>230</v>
      </c>
      <c r="V164" s="93">
        <f>V163/V158*100</f>
        <v>44.548351493125139</v>
      </c>
      <c r="W164" s="92">
        <f>W163/W158*100</f>
        <v>58.079295648796261</v>
      </c>
      <c r="X164" s="93" t="s">
        <v>58</v>
      </c>
      <c r="Y164" s="92" t="s">
        <v>58</v>
      </c>
      <c r="Z164" s="92" t="s">
        <v>58</v>
      </c>
      <c r="AA164" s="92" t="s">
        <v>58</v>
      </c>
      <c r="AB164" s="187">
        <v>58.1</v>
      </c>
      <c r="AC164" s="123">
        <v>2017</v>
      </c>
    </row>
    <row r="165" spans="1:29" s="8" customFormat="1" ht="46.9" customHeight="1">
      <c r="A165" s="11"/>
      <c r="B165" s="12"/>
      <c r="C165" s="50"/>
      <c r="D165" s="50"/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1"/>
      <c r="R165" s="51"/>
      <c r="S165" s="51"/>
      <c r="T165" s="66" t="s">
        <v>199</v>
      </c>
      <c r="U165" s="86" t="s">
        <v>230</v>
      </c>
      <c r="V165" s="93" t="s">
        <v>58</v>
      </c>
      <c r="W165" s="93" t="s">
        <v>58</v>
      </c>
      <c r="X165" s="93">
        <v>10</v>
      </c>
      <c r="Y165" s="93">
        <v>10</v>
      </c>
      <c r="Z165" s="93">
        <v>10</v>
      </c>
      <c r="AA165" s="93">
        <v>10</v>
      </c>
      <c r="AB165" s="93">
        <v>10</v>
      </c>
      <c r="AC165" s="123"/>
    </row>
    <row r="166" spans="1:29" s="8" customFormat="1" ht="61.5" customHeight="1">
      <c r="A166" s="11"/>
      <c r="B166" s="12"/>
      <c r="C166" s="211">
        <v>6</v>
      </c>
      <c r="D166" s="211">
        <v>5</v>
      </c>
      <c r="E166" s="211">
        <v>6</v>
      </c>
      <c r="F166" s="211">
        <v>0</v>
      </c>
      <c r="G166" s="211">
        <v>8</v>
      </c>
      <c r="H166" s="211">
        <v>0</v>
      </c>
      <c r="I166" s="211">
        <v>1</v>
      </c>
      <c r="J166" s="211">
        <v>0</v>
      </c>
      <c r="K166" s="211">
        <v>2</v>
      </c>
      <c r="L166" s="211">
        <v>3</v>
      </c>
      <c r="M166" s="211">
        <v>2</v>
      </c>
      <c r="N166" s="211">
        <v>3</v>
      </c>
      <c r="O166" s="211">
        <v>0</v>
      </c>
      <c r="P166" s="211">
        <v>2</v>
      </c>
      <c r="Q166" s="206"/>
      <c r="R166" s="206"/>
      <c r="S166" s="206"/>
      <c r="T166" s="156" t="s">
        <v>16</v>
      </c>
      <c r="U166" s="157" t="s">
        <v>258</v>
      </c>
      <c r="V166" s="158">
        <v>1988.7</v>
      </c>
      <c r="W166" s="158">
        <v>1812.52</v>
      </c>
      <c r="X166" s="158" t="s">
        <v>58</v>
      </c>
      <c r="Y166" s="158" t="s">
        <v>58</v>
      </c>
      <c r="Z166" s="158" t="s">
        <v>58</v>
      </c>
      <c r="AA166" s="158" t="s">
        <v>58</v>
      </c>
      <c r="AB166" s="158" t="s">
        <v>58</v>
      </c>
      <c r="AC166" s="13">
        <v>2019</v>
      </c>
    </row>
    <row r="167" spans="1:29" s="8" customFormat="1" ht="63" customHeight="1">
      <c r="A167" s="11"/>
      <c r="B167" s="12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1"/>
      <c r="R167" s="51"/>
      <c r="S167" s="51"/>
      <c r="T167" s="44" t="s">
        <v>129</v>
      </c>
      <c r="U167" s="10" t="s">
        <v>230</v>
      </c>
      <c r="V167" s="93">
        <f>V166/V158*100</f>
        <v>15.870963725905654</v>
      </c>
      <c r="W167" s="92">
        <f>W166/W158*100</f>
        <v>14.585998953907723</v>
      </c>
      <c r="X167" s="93" t="s">
        <v>58</v>
      </c>
      <c r="Y167" s="92" t="s">
        <v>58</v>
      </c>
      <c r="Z167" s="92" t="s">
        <v>58</v>
      </c>
      <c r="AA167" s="92" t="s">
        <v>58</v>
      </c>
      <c r="AB167" s="92">
        <v>16.899999999999999</v>
      </c>
      <c r="AC167" s="123">
        <v>2017</v>
      </c>
    </row>
    <row r="168" spans="1:29" s="8" customFormat="1" ht="51" customHeight="1">
      <c r="A168" s="11"/>
      <c r="B168" s="12"/>
      <c r="C168" s="211">
        <v>6</v>
      </c>
      <c r="D168" s="211">
        <v>5</v>
      </c>
      <c r="E168" s="211">
        <v>6</v>
      </c>
      <c r="F168" s="211">
        <v>0</v>
      </c>
      <c r="G168" s="211">
        <v>8</v>
      </c>
      <c r="H168" s="211">
        <v>0</v>
      </c>
      <c r="I168" s="211">
        <v>1</v>
      </c>
      <c r="J168" s="211">
        <v>0</v>
      </c>
      <c r="K168" s="211">
        <v>2</v>
      </c>
      <c r="L168" s="211">
        <v>3</v>
      </c>
      <c r="M168" s="211">
        <v>0</v>
      </c>
      <c r="N168" s="211">
        <v>1</v>
      </c>
      <c r="O168" s="211">
        <v>2</v>
      </c>
      <c r="P168" s="211">
        <v>3</v>
      </c>
      <c r="Q168" s="206">
        <v>0</v>
      </c>
      <c r="R168" s="206">
        <v>5</v>
      </c>
      <c r="S168" s="206" t="s">
        <v>292</v>
      </c>
      <c r="T168" s="207" t="s">
        <v>158</v>
      </c>
      <c r="U168" s="157" t="s">
        <v>258</v>
      </c>
      <c r="V168" s="158">
        <v>3647.4</v>
      </c>
      <c r="W168" s="158">
        <v>2537</v>
      </c>
      <c r="X168" s="158">
        <v>2250</v>
      </c>
      <c r="Y168" s="171">
        <v>2294.4</v>
      </c>
      <c r="Z168" s="171">
        <v>2183.4</v>
      </c>
      <c r="AA168" s="171">
        <f>SUM(Z168)</f>
        <v>2183.4</v>
      </c>
      <c r="AB168" s="158" t="s">
        <v>58</v>
      </c>
      <c r="AC168" s="13">
        <v>2019</v>
      </c>
    </row>
    <row r="169" spans="1:29" s="8" customFormat="1" ht="63" customHeight="1">
      <c r="A169" s="11"/>
      <c r="B169" s="12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1"/>
      <c r="R169" s="51"/>
      <c r="S169" s="51"/>
      <c r="T169" s="66" t="s">
        <v>130</v>
      </c>
      <c r="U169" s="10" t="s">
        <v>230</v>
      </c>
      <c r="V169" s="93">
        <f>V168/V158*100</f>
        <v>29.108338660365206</v>
      </c>
      <c r="W169" s="93">
        <f>W168/W158*100</f>
        <v>20.41614952997147</v>
      </c>
      <c r="X169" s="93" t="s">
        <v>58</v>
      </c>
      <c r="Y169" s="92" t="s">
        <v>58</v>
      </c>
      <c r="Z169" s="92" t="s">
        <v>58</v>
      </c>
      <c r="AA169" s="92" t="s">
        <v>58</v>
      </c>
      <c r="AB169" s="92">
        <v>29.1</v>
      </c>
      <c r="AC169" s="123">
        <v>2014</v>
      </c>
    </row>
    <row r="170" spans="1:29" s="8" customFormat="1" ht="52.15" customHeight="1">
      <c r="A170" s="11"/>
      <c r="B170" s="12"/>
      <c r="C170" s="50"/>
      <c r="D170" s="50"/>
      <c r="E170" s="50"/>
      <c r="F170" s="50"/>
      <c r="G170" s="50"/>
      <c r="H170" s="50"/>
      <c r="I170" s="50"/>
      <c r="J170" s="50"/>
      <c r="K170" s="50"/>
      <c r="L170" s="50"/>
      <c r="M170" s="50"/>
      <c r="N170" s="50"/>
      <c r="O170" s="50"/>
      <c r="P170" s="50"/>
      <c r="Q170" s="51"/>
      <c r="R170" s="51"/>
      <c r="S170" s="51"/>
      <c r="T170" s="66" t="s">
        <v>25</v>
      </c>
      <c r="U170" s="86" t="s">
        <v>230</v>
      </c>
      <c r="V170" s="93" t="s">
        <v>58</v>
      </c>
      <c r="W170" s="93" t="s">
        <v>58</v>
      </c>
      <c r="X170" s="96">
        <v>100</v>
      </c>
      <c r="Y170" s="96">
        <v>100</v>
      </c>
      <c r="Z170" s="96">
        <v>100</v>
      </c>
      <c r="AA170" s="96">
        <v>100</v>
      </c>
      <c r="AB170" s="96">
        <v>100</v>
      </c>
      <c r="AC170" s="123"/>
    </row>
    <row r="171" spans="1:29" s="8" customFormat="1" ht="48" customHeight="1">
      <c r="A171" s="11"/>
      <c r="B171" s="12"/>
      <c r="C171" s="211">
        <v>6</v>
      </c>
      <c r="D171" s="211">
        <v>5</v>
      </c>
      <c r="E171" s="211">
        <v>6</v>
      </c>
      <c r="F171" s="211">
        <v>0</v>
      </c>
      <c r="G171" s="211">
        <v>8</v>
      </c>
      <c r="H171" s="211">
        <v>0</v>
      </c>
      <c r="I171" s="211">
        <v>1</v>
      </c>
      <c r="J171" s="211">
        <v>0</v>
      </c>
      <c r="K171" s="211">
        <v>2</v>
      </c>
      <c r="L171" s="211">
        <v>3</v>
      </c>
      <c r="M171" s="211">
        <v>0</v>
      </c>
      <c r="N171" s="211">
        <v>1</v>
      </c>
      <c r="O171" s="211">
        <v>2</v>
      </c>
      <c r="P171" s="211">
        <v>3</v>
      </c>
      <c r="Q171" s="206">
        <v>6</v>
      </c>
      <c r="R171" s="206">
        <v>0</v>
      </c>
      <c r="S171" s="206" t="s">
        <v>292</v>
      </c>
      <c r="T171" s="207" t="s">
        <v>245</v>
      </c>
      <c r="U171" s="157" t="s">
        <v>258</v>
      </c>
      <c r="V171" s="159">
        <v>70</v>
      </c>
      <c r="W171" s="159">
        <v>84.6</v>
      </c>
      <c r="X171" s="159">
        <v>85</v>
      </c>
      <c r="Y171" s="169">
        <v>87</v>
      </c>
      <c r="Z171" s="171">
        <v>87</v>
      </c>
      <c r="AA171" s="171">
        <v>88</v>
      </c>
      <c r="AB171" s="158" t="s">
        <v>58</v>
      </c>
      <c r="AC171" s="13">
        <v>2019</v>
      </c>
    </row>
    <row r="172" spans="1:29" s="8" customFormat="1" ht="62.25" customHeight="1">
      <c r="A172" s="11"/>
      <c r="B172" s="12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7"/>
      <c r="O172" s="57"/>
      <c r="P172" s="57"/>
      <c r="Q172" s="58"/>
      <c r="R172" s="58"/>
      <c r="S172" s="58"/>
      <c r="T172" s="66" t="s">
        <v>137</v>
      </c>
      <c r="U172" s="10" t="s">
        <v>230</v>
      </c>
      <c r="V172" s="110">
        <f t="shared" ref="V172:AA172" si="13">V171/V158*100</f>
        <v>0.55864004667038558</v>
      </c>
      <c r="W172" s="87">
        <f t="shared" si="13"/>
        <v>0.68080656296239117</v>
      </c>
      <c r="X172" s="110">
        <f t="shared" si="13"/>
        <v>0.53159553709911433</v>
      </c>
      <c r="Y172" s="187">
        <v>0.7</v>
      </c>
      <c r="Z172" s="92">
        <f t="shared" si="13"/>
        <v>0.73510773130544993</v>
      </c>
      <c r="AA172" s="92">
        <f t="shared" si="13"/>
        <v>0.74349442379182151</v>
      </c>
      <c r="AB172" s="92">
        <v>0.7</v>
      </c>
      <c r="AC172" s="123">
        <v>2015</v>
      </c>
    </row>
    <row r="173" spans="1:29" s="8" customFormat="1" ht="31.5" customHeight="1">
      <c r="A173" s="11"/>
      <c r="B173" s="12"/>
      <c r="C173" s="211">
        <v>6</v>
      </c>
      <c r="D173" s="211">
        <v>5</v>
      </c>
      <c r="E173" s="211">
        <v>6</v>
      </c>
      <c r="F173" s="211">
        <v>0</v>
      </c>
      <c r="G173" s="211">
        <v>8</v>
      </c>
      <c r="H173" s="211">
        <v>0</v>
      </c>
      <c r="I173" s="211">
        <v>1</v>
      </c>
      <c r="J173" s="211">
        <v>0</v>
      </c>
      <c r="K173" s="211">
        <v>2</v>
      </c>
      <c r="L173" s="211">
        <v>3</v>
      </c>
      <c r="M173" s="211">
        <v>0</v>
      </c>
      <c r="N173" s="211">
        <v>1</v>
      </c>
      <c r="O173" s="211">
        <v>2</v>
      </c>
      <c r="P173" s="211">
        <v>3</v>
      </c>
      <c r="Q173" s="206">
        <v>1</v>
      </c>
      <c r="R173" s="206">
        <v>2</v>
      </c>
      <c r="S173" s="206" t="s">
        <v>292</v>
      </c>
      <c r="T173" s="207" t="s">
        <v>159</v>
      </c>
      <c r="U173" s="157" t="s">
        <v>258</v>
      </c>
      <c r="V173" s="159">
        <v>27</v>
      </c>
      <c r="W173" s="159">
        <v>50</v>
      </c>
      <c r="X173" s="159">
        <v>100</v>
      </c>
      <c r="Y173" s="169">
        <v>295.5</v>
      </c>
      <c r="Z173" s="171">
        <v>100</v>
      </c>
      <c r="AA173" s="171">
        <f>SUM(Z173)</f>
        <v>100</v>
      </c>
      <c r="AB173" s="158" t="s">
        <v>58</v>
      </c>
      <c r="AC173" s="13">
        <v>2019</v>
      </c>
    </row>
    <row r="174" spans="1:29" s="8" customFormat="1" ht="47.25" customHeight="1">
      <c r="A174" s="11"/>
      <c r="B174" s="12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0"/>
      <c r="O174" s="50"/>
      <c r="P174" s="50"/>
      <c r="Q174" s="51"/>
      <c r="R174" s="51"/>
      <c r="S174" s="51"/>
      <c r="T174" s="66" t="s">
        <v>103</v>
      </c>
      <c r="U174" s="10" t="s">
        <v>230</v>
      </c>
      <c r="V174" s="96">
        <f>V173/V158*100</f>
        <v>0.21547544657286302</v>
      </c>
      <c r="W174" s="87">
        <f>W173/W158*100</f>
        <v>0.40236794501323353</v>
      </c>
      <c r="X174" s="93" t="s">
        <v>58</v>
      </c>
      <c r="Y174" s="93" t="s">
        <v>58</v>
      </c>
      <c r="Z174" s="93" t="s">
        <v>58</v>
      </c>
      <c r="AA174" s="93" t="s">
        <v>58</v>
      </c>
      <c r="AB174" s="93">
        <v>0.4</v>
      </c>
      <c r="AC174" s="123">
        <v>2016</v>
      </c>
    </row>
    <row r="175" spans="1:29" s="8" customFormat="1" ht="36" customHeight="1">
      <c r="A175" s="11"/>
      <c r="B175" s="12"/>
      <c r="C175" s="50"/>
      <c r="D175" s="50"/>
      <c r="E175" s="50"/>
      <c r="F175" s="50"/>
      <c r="G175" s="50"/>
      <c r="H175" s="50"/>
      <c r="I175" s="50"/>
      <c r="J175" s="50"/>
      <c r="K175" s="50"/>
      <c r="L175" s="50"/>
      <c r="M175" s="50"/>
      <c r="N175" s="50"/>
      <c r="O175" s="50"/>
      <c r="P175" s="50"/>
      <c r="Q175" s="51"/>
      <c r="R175" s="51"/>
      <c r="S175" s="51"/>
      <c r="T175" s="163" t="s">
        <v>160</v>
      </c>
      <c r="U175" s="86" t="s">
        <v>230</v>
      </c>
      <c r="V175" s="93" t="s">
        <v>58</v>
      </c>
      <c r="W175" s="93" t="s">
        <v>58</v>
      </c>
      <c r="X175" s="96">
        <v>60</v>
      </c>
      <c r="Y175" s="96">
        <v>65</v>
      </c>
      <c r="Z175" s="96">
        <v>70</v>
      </c>
      <c r="AA175" s="96">
        <v>80</v>
      </c>
      <c r="AB175" s="96">
        <v>80</v>
      </c>
      <c r="AC175" s="123"/>
    </row>
    <row r="176" spans="1:29" s="8" customFormat="1" ht="35.25" customHeight="1">
      <c r="A176" s="11"/>
      <c r="B176" s="12"/>
      <c r="C176" s="211">
        <v>6</v>
      </c>
      <c r="D176" s="211">
        <v>5</v>
      </c>
      <c r="E176" s="211">
        <v>6</v>
      </c>
      <c r="F176" s="211">
        <v>0</v>
      </c>
      <c r="G176" s="211">
        <v>8</v>
      </c>
      <c r="H176" s="211">
        <v>0</v>
      </c>
      <c r="I176" s="211">
        <v>1</v>
      </c>
      <c r="J176" s="211">
        <v>0</v>
      </c>
      <c r="K176" s="211">
        <v>2</v>
      </c>
      <c r="L176" s="211">
        <v>3</v>
      </c>
      <c r="M176" s="211">
        <v>2</v>
      </c>
      <c r="N176" s="211">
        <v>3</v>
      </c>
      <c r="O176" s="211">
        <v>0</v>
      </c>
      <c r="P176" s="211">
        <v>9</v>
      </c>
      <c r="Q176" s="222"/>
      <c r="R176" s="222"/>
      <c r="S176" s="222"/>
      <c r="T176" s="156" t="s">
        <v>66</v>
      </c>
      <c r="U176" s="157" t="s">
        <v>258</v>
      </c>
      <c r="V176" s="230">
        <v>250.83</v>
      </c>
      <c r="W176" s="213">
        <v>0</v>
      </c>
      <c r="X176" s="213">
        <v>0</v>
      </c>
      <c r="Y176" s="213">
        <v>0</v>
      </c>
      <c r="Z176" s="213">
        <v>0</v>
      </c>
      <c r="AA176" s="213">
        <v>0</v>
      </c>
      <c r="AB176" s="159" t="s">
        <v>58</v>
      </c>
      <c r="AC176" s="13">
        <v>2014</v>
      </c>
    </row>
    <row r="177" spans="1:29" s="8" customFormat="1" ht="62.25" customHeight="1">
      <c r="A177" s="11"/>
      <c r="B177" s="12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1"/>
      <c r="R177" s="51"/>
      <c r="S177" s="51"/>
      <c r="T177" s="9" t="s">
        <v>161</v>
      </c>
      <c r="U177" s="10" t="s">
        <v>230</v>
      </c>
      <c r="V177" s="87">
        <f t="shared" ref="V177:AA177" si="14">V176/V158*100</f>
        <v>2.0017668986618977</v>
      </c>
      <c r="W177" s="87">
        <f t="shared" si="14"/>
        <v>0</v>
      </c>
      <c r="X177" s="110">
        <f>X176/X158*100</f>
        <v>0</v>
      </c>
      <c r="Y177" s="87">
        <v>0</v>
      </c>
      <c r="Z177" s="87">
        <f t="shared" si="14"/>
        <v>0</v>
      </c>
      <c r="AA177" s="87">
        <f t="shared" si="14"/>
        <v>0</v>
      </c>
      <c r="AB177" s="96">
        <f>SUM(V177:AA177)</f>
        <v>2.0017668986618977</v>
      </c>
      <c r="AC177" s="13">
        <v>2014</v>
      </c>
    </row>
    <row r="178" spans="1:29" s="8" customFormat="1" ht="36" customHeight="1">
      <c r="A178" s="11"/>
      <c r="B178" s="12"/>
      <c r="C178" s="211">
        <v>6</v>
      </c>
      <c r="D178" s="211">
        <v>5</v>
      </c>
      <c r="E178" s="211">
        <v>6</v>
      </c>
      <c r="F178" s="211">
        <v>0</v>
      </c>
      <c r="G178" s="211">
        <v>8</v>
      </c>
      <c r="H178" s="211">
        <v>0</v>
      </c>
      <c r="I178" s="211">
        <v>1</v>
      </c>
      <c r="J178" s="211">
        <v>0</v>
      </c>
      <c r="K178" s="211">
        <v>2</v>
      </c>
      <c r="L178" s="211">
        <v>3</v>
      </c>
      <c r="M178" s="212">
        <v>0</v>
      </c>
      <c r="N178" s="212">
        <v>1</v>
      </c>
      <c r="O178" s="211">
        <v>2</v>
      </c>
      <c r="P178" s="211">
        <v>3</v>
      </c>
      <c r="Q178" s="206">
        <v>3</v>
      </c>
      <c r="R178" s="206">
        <v>0</v>
      </c>
      <c r="S178" s="206" t="s">
        <v>292</v>
      </c>
      <c r="T178" s="207" t="s">
        <v>246</v>
      </c>
      <c r="U178" s="157" t="s">
        <v>258</v>
      </c>
      <c r="V178" s="158">
        <v>0</v>
      </c>
      <c r="W178" s="221">
        <v>0</v>
      </c>
      <c r="X178" s="175">
        <v>100</v>
      </c>
      <c r="Y178" s="175">
        <v>130</v>
      </c>
      <c r="Z178" s="221">
        <v>0</v>
      </c>
      <c r="AA178" s="221">
        <v>0</v>
      </c>
      <c r="AB178" s="221" t="s">
        <v>58</v>
      </c>
      <c r="AC178" s="13">
        <v>2014</v>
      </c>
    </row>
    <row r="179" spans="1:29" s="8" customFormat="1" ht="48.75" customHeight="1">
      <c r="A179" s="11"/>
      <c r="B179" s="12"/>
      <c r="C179" s="109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1"/>
      <c r="R179" s="51"/>
      <c r="S179" s="51"/>
      <c r="T179" s="66" t="s">
        <v>162</v>
      </c>
      <c r="U179" s="86" t="s">
        <v>228</v>
      </c>
      <c r="V179" s="93" t="s">
        <v>58</v>
      </c>
      <c r="W179" s="93" t="s">
        <v>58</v>
      </c>
      <c r="X179" s="97">
        <v>5</v>
      </c>
      <c r="Y179" s="97">
        <v>5</v>
      </c>
      <c r="Z179" s="97">
        <v>0</v>
      </c>
      <c r="AA179" s="97">
        <v>0</v>
      </c>
      <c r="AB179" s="97">
        <f>SUM(X179:AA179)</f>
        <v>10</v>
      </c>
      <c r="AC179" s="13"/>
    </row>
    <row r="180" spans="1:29" s="8" customFormat="1" ht="44.25" customHeight="1">
      <c r="A180" s="69"/>
      <c r="B180" s="70"/>
      <c r="C180" s="214"/>
      <c r="D180" s="214"/>
      <c r="E180" s="214"/>
      <c r="F180" s="214"/>
      <c r="G180" s="214"/>
      <c r="H180" s="214"/>
      <c r="I180" s="214"/>
      <c r="J180" s="214"/>
      <c r="K180" s="214"/>
      <c r="L180" s="214"/>
      <c r="M180" s="214"/>
      <c r="N180" s="214"/>
      <c r="O180" s="214"/>
      <c r="P180" s="214"/>
      <c r="Q180" s="231"/>
      <c r="R180" s="231"/>
      <c r="S180" s="231"/>
      <c r="T180" s="216" t="s">
        <v>138</v>
      </c>
      <c r="U180" s="232" t="s">
        <v>258</v>
      </c>
      <c r="V180" s="233">
        <f>SUM(V188,V191,V196)</f>
        <v>964.4</v>
      </c>
      <c r="W180" s="233">
        <f>SUM(W188,W191,W193,W196,W198,W200)</f>
        <v>725.13000000000011</v>
      </c>
      <c r="X180" s="234">
        <f>SUM(X188,X191,X193,X196,X198,X200,X202,X204,X206,X208,X210)</f>
        <v>3856.6</v>
      </c>
      <c r="Y180" s="235">
        <f>SUM(Y188,Y191,Y193,Y196,Y198,Y200,Y210,Y212,Y214)</f>
        <v>502.5</v>
      </c>
      <c r="Z180" s="234">
        <f>SUM(Z188,Z191,Z193,Z196,Z198,Z200,Z212,Z214)</f>
        <v>350</v>
      </c>
      <c r="AA180" s="234">
        <f>SUM(AA188,AA191,AA193,AA196,AA198,AA200,AA212,AA214)</f>
        <v>350</v>
      </c>
      <c r="AB180" s="159" t="s">
        <v>58</v>
      </c>
      <c r="AC180" s="13">
        <v>2019</v>
      </c>
    </row>
    <row r="181" spans="1:29" s="8" customFormat="1" ht="31.5" customHeight="1">
      <c r="A181" s="11"/>
      <c r="B181" s="12"/>
      <c r="C181" s="50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1"/>
      <c r="R181" s="51"/>
      <c r="S181" s="51"/>
      <c r="T181" s="9" t="s">
        <v>39</v>
      </c>
      <c r="U181" s="10" t="s">
        <v>228</v>
      </c>
      <c r="V181" s="104">
        <v>1340</v>
      </c>
      <c r="W181" s="104">
        <v>1340</v>
      </c>
      <c r="X181" s="97">
        <v>1345</v>
      </c>
      <c r="Y181" s="104">
        <v>1350</v>
      </c>
      <c r="Z181" s="104">
        <v>1350</v>
      </c>
      <c r="AA181" s="104">
        <v>1350</v>
      </c>
      <c r="AB181" s="97">
        <f>SUM(V181:AA181)</f>
        <v>8075</v>
      </c>
      <c r="AC181" s="13">
        <v>2019</v>
      </c>
    </row>
    <row r="182" spans="1:29" s="8" customFormat="1" ht="30.75" customHeight="1">
      <c r="A182" s="11"/>
      <c r="B182" s="12"/>
      <c r="C182" s="50"/>
      <c r="D182" s="50"/>
      <c r="E182" s="50"/>
      <c r="F182" s="50"/>
      <c r="G182" s="50"/>
      <c r="H182" s="50"/>
      <c r="I182" s="50"/>
      <c r="J182" s="50"/>
      <c r="K182" s="50"/>
      <c r="L182" s="50"/>
      <c r="M182" s="50"/>
      <c r="N182" s="50"/>
      <c r="O182" s="50"/>
      <c r="P182" s="50"/>
      <c r="Q182" s="51"/>
      <c r="R182" s="51"/>
      <c r="S182" s="51"/>
      <c r="T182" s="9" t="s">
        <v>40</v>
      </c>
      <c r="U182" s="10" t="s">
        <v>228</v>
      </c>
      <c r="V182" s="104">
        <v>21700</v>
      </c>
      <c r="W182" s="104">
        <v>21700</v>
      </c>
      <c r="X182" s="97">
        <v>21800</v>
      </c>
      <c r="Y182" s="104">
        <v>22000</v>
      </c>
      <c r="Z182" s="104">
        <v>22000</v>
      </c>
      <c r="AA182" s="104">
        <v>22000</v>
      </c>
      <c r="AB182" s="97">
        <f>SUM(V182:AA182)</f>
        <v>131200</v>
      </c>
      <c r="AC182" s="13">
        <v>2019</v>
      </c>
    </row>
    <row r="183" spans="1:29" s="8" customFormat="1" ht="20.25" customHeight="1">
      <c r="A183" s="11"/>
      <c r="B183" s="12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1"/>
      <c r="R183" s="51"/>
      <c r="S183" s="51"/>
      <c r="T183" s="9" t="s">
        <v>41</v>
      </c>
      <c r="U183" s="10" t="s">
        <v>240</v>
      </c>
      <c r="V183" s="98">
        <v>218</v>
      </c>
      <c r="W183" s="98">
        <v>218</v>
      </c>
      <c r="X183" s="98">
        <v>218</v>
      </c>
      <c r="Y183" s="98">
        <v>218</v>
      </c>
      <c r="Z183" s="98">
        <v>218</v>
      </c>
      <c r="AA183" s="98">
        <v>218</v>
      </c>
      <c r="AB183" s="98">
        <f>SUM(V183:AA183)</f>
        <v>1308</v>
      </c>
      <c r="AC183" s="13">
        <v>2019</v>
      </c>
    </row>
    <row r="184" spans="1:29" s="8" customFormat="1" ht="32.25" customHeight="1">
      <c r="A184" s="55"/>
      <c r="B184" s="56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1"/>
      <c r="R184" s="51"/>
      <c r="S184" s="51"/>
      <c r="T184" s="9" t="s">
        <v>42</v>
      </c>
      <c r="U184" s="10" t="s">
        <v>241</v>
      </c>
      <c r="V184" s="95">
        <v>15.2</v>
      </c>
      <c r="W184" s="95">
        <v>15.2</v>
      </c>
      <c r="X184" s="96">
        <v>15.3</v>
      </c>
      <c r="Y184" s="95">
        <v>15.4</v>
      </c>
      <c r="Z184" s="95">
        <v>15.5</v>
      </c>
      <c r="AA184" s="95">
        <v>15.6</v>
      </c>
      <c r="AB184" s="95">
        <v>15.6</v>
      </c>
      <c r="AC184" s="123">
        <v>2019</v>
      </c>
    </row>
    <row r="185" spans="1:29" s="8" customFormat="1" ht="34.5" customHeight="1">
      <c r="A185" s="11"/>
      <c r="B185" s="12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1"/>
      <c r="R185" s="51"/>
      <c r="S185" s="51"/>
      <c r="T185" s="9" t="s">
        <v>43</v>
      </c>
      <c r="U185" s="10" t="s">
        <v>241</v>
      </c>
      <c r="V185" s="61">
        <v>90</v>
      </c>
      <c r="W185" s="61">
        <v>90</v>
      </c>
      <c r="X185" s="130">
        <v>91</v>
      </c>
      <c r="Y185" s="61">
        <v>92</v>
      </c>
      <c r="Z185" s="61">
        <v>93</v>
      </c>
      <c r="AA185" s="61">
        <v>94</v>
      </c>
      <c r="AB185" s="188">
        <f>SUM(V185:AA185)</f>
        <v>550</v>
      </c>
      <c r="AC185" s="123">
        <v>2019</v>
      </c>
    </row>
    <row r="186" spans="1:29" s="8" customFormat="1" ht="32.25" customHeight="1">
      <c r="A186" s="11"/>
      <c r="B186" s="12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1"/>
      <c r="R186" s="51"/>
      <c r="S186" s="51"/>
      <c r="T186" s="9" t="s">
        <v>44</v>
      </c>
      <c r="U186" s="10" t="s">
        <v>229</v>
      </c>
      <c r="V186" s="61">
        <v>2</v>
      </c>
      <c r="W186" s="61">
        <v>2</v>
      </c>
      <c r="X186" s="130">
        <v>2</v>
      </c>
      <c r="Y186" s="61">
        <v>2</v>
      </c>
      <c r="Z186" s="61">
        <v>2</v>
      </c>
      <c r="AA186" s="61">
        <v>2</v>
      </c>
      <c r="AB186" s="188">
        <f>SUM(V186:AA186)</f>
        <v>12</v>
      </c>
      <c r="AC186" s="13">
        <v>2019</v>
      </c>
    </row>
    <row r="187" spans="1:29" s="8" customFormat="1" ht="48" customHeight="1">
      <c r="A187" s="11"/>
      <c r="B187" s="12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1"/>
      <c r="R187" s="51"/>
      <c r="S187" s="51"/>
      <c r="T187" s="9" t="s">
        <v>197</v>
      </c>
      <c r="U187" s="10" t="s">
        <v>238</v>
      </c>
      <c r="V187" s="189">
        <v>0</v>
      </c>
      <c r="W187" s="100">
        <v>50</v>
      </c>
      <c r="X187" s="101">
        <v>60</v>
      </c>
      <c r="Y187" s="100">
        <v>70</v>
      </c>
      <c r="Z187" s="100">
        <v>71</v>
      </c>
      <c r="AA187" s="100">
        <v>72</v>
      </c>
      <c r="AB187" s="100">
        <v>72</v>
      </c>
      <c r="AC187" s="123">
        <v>2019</v>
      </c>
    </row>
    <row r="188" spans="1:29" s="8" customFormat="1" ht="33" customHeight="1">
      <c r="A188" s="11"/>
      <c r="B188" s="12"/>
      <c r="C188" s="211">
        <v>6</v>
      </c>
      <c r="D188" s="211">
        <v>5</v>
      </c>
      <c r="E188" s="211">
        <v>6</v>
      </c>
      <c r="F188" s="211">
        <v>0</v>
      </c>
      <c r="G188" s="211">
        <v>8</v>
      </c>
      <c r="H188" s="211">
        <v>0</v>
      </c>
      <c r="I188" s="211">
        <v>1</v>
      </c>
      <c r="J188" s="211">
        <v>0</v>
      </c>
      <c r="K188" s="211">
        <v>2</v>
      </c>
      <c r="L188" s="211">
        <v>3</v>
      </c>
      <c r="M188" s="211">
        <v>0</v>
      </c>
      <c r="N188" s="211">
        <v>2</v>
      </c>
      <c r="O188" s="211" t="s">
        <v>296</v>
      </c>
      <c r="P188" s="211">
        <v>1</v>
      </c>
      <c r="Q188" s="206">
        <v>4</v>
      </c>
      <c r="R188" s="206">
        <v>4</v>
      </c>
      <c r="S188" s="206" t="s">
        <v>292</v>
      </c>
      <c r="T188" s="207" t="s">
        <v>140</v>
      </c>
      <c r="U188" s="157" t="s">
        <v>239</v>
      </c>
      <c r="V188" s="236">
        <v>400</v>
      </c>
      <c r="W188" s="237">
        <v>400</v>
      </c>
      <c r="X188" s="237">
        <v>300</v>
      </c>
      <c r="Y188" s="237">
        <v>0</v>
      </c>
      <c r="Z188" s="221">
        <v>0</v>
      </c>
      <c r="AA188" s="221">
        <v>0</v>
      </c>
      <c r="AB188" s="221" t="s">
        <v>58</v>
      </c>
      <c r="AC188" s="13">
        <v>2015</v>
      </c>
    </row>
    <row r="189" spans="1:29" s="8" customFormat="1" ht="50.25" customHeight="1">
      <c r="A189" s="11"/>
      <c r="B189" s="12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7"/>
      <c r="N189" s="57"/>
      <c r="O189" s="50"/>
      <c r="P189" s="50"/>
      <c r="Q189" s="51"/>
      <c r="R189" s="51"/>
      <c r="S189" s="51"/>
      <c r="T189" s="66" t="s">
        <v>104</v>
      </c>
      <c r="U189" s="10" t="s">
        <v>230</v>
      </c>
      <c r="V189" s="113">
        <f>V188/V158*100</f>
        <v>3.1922288381164892</v>
      </c>
      <c r="W189" s="105">
        <f>W188/W158*100</f>
        <v>3.2189435601058682</v>
      </c>
      <c r="X189" s="113" t="s">
        <v>58</v>
      </c>
      <c r="Y189" s="113" t="s">
        <v>58</v>
      </c>
      <c r="Z189" s="113" t="s">
        <v>58</v>
      </c>
      <c r="AA189" s="113" t="s">
        <v>58</v>
      </c>
      <c r="AB189" s="101">
        <v>3.2</v>
      </c>
      <c r="AC189" s="123">
        <v>2014</v>
      </c>
    </row>
    <row r="190" spans="1:29" s="8" customFormat="1" ht="39" customHeight="1">
      <c r="A190" s="11"/>
      <c r="B190" s="12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7"/>
      <c r="N190" s="57"/>
      <c r="O190" s="50"/>
      <c r="P190" s="50"/>
      <c r="Q190" s="51"/>
      <c r="R190" s="51"/>
      <c r="S190" s="51"/>
      <c r="T190" s="66" t="s">
        <v>247</v>
      </c>
      <c r="U190" s="86" t="s">
        <v>230</v>
      </c>
      <c r="V190" s="93" t="s">
        <v>58</v>
      </c>
      <c r="W190" s="93" t="s">
        <v>58</v>
      </c>
      <c r="X190" s="174">
        <v>100</v>
      </c>
      <c r="Y190" s="174">
        <v>0</v>
      </c>
      <c r="Z190" s="174">
        <v>0</v>
      </c>
      <c r="AA190" s="174">
        <v>0</v>
      </c>
      <c r="AB190" s="174">
        <v>100</v>
      </c>
      <c r="AC190" s="123"/>
    </row>
    <row r="191" spans="1:29" s="8" customFormat="1" ht="31.5" customHeight="1">
      <c r="A191" s="11"/>
      <c r="B191" s="12"/>
      <c r="C191" s="211">
        <v>6</v>
      </c>
      <c r="D191" s="211">
        <v>5</v>
      </c>
      <c r="E191" s="211">
        <v>6</v>
      </c>
      <c r="F191" s="211">
        <v>0</v>
      </c>
      <c r="G191" s="211">
        <v>8</v>
      </c>
      <c r="H191" s="211">
        <v>0</v>
      </c>
      <c r="I191" s="211">
        <v>1</v>
      </c>
      <c r="J191" s="211">
        <v>0</v>
      </c>
      <c r="K191" s="211">
        <v>2</v>
      </c>
      <c r="L191" s="211">
        <v>3</v>
      </c>
      <c r="M191" s="211">
        <v>6</v>
      </c>
      <c r="N191" s="211">
        <v>3</v>
      </c>
      <c r="O191" s="211">
        <v>1</v>
      </c>
      <c r="P191" s="211">
        <v>1</v>
      </c>
      <c r="Q191" s="206"/>
      <c r="R191" s="206"/>
      <c r="S191" s="206"/>
      <c r="T191" s="207" t="s">
        <v>45</v>
      </c>
      <c r="U191" s="157" t="s">
        <v>258</v>
      </c>
      <c r="V191" s="158">
        <v>500</v>
      </c>
      <c r="W191" s="236">
        <v>0</v>
      </c>
      <c r="X191" s="236">
        <v>0</v>
      </c>
      <c r="Y191" s="221">
        <f>SUM(X191)</f>
        <v>0</v>
      </c>
      <c r="Z191" s="221">
        <f>SUM(Y191)</f>
        <v>0</v>
      </c>
      <c r="AA191" s="221">
        <f>SUM(Z191)</f>
        <v>0</v>
      </c>
      <c r="AB191" s="221" t="s">
        <v>58</v>
      </c>
      <c r="AC191" s="13">
        <v>2014</v>
      </c>
    </row>
    <row r="192" spans="1:29" s="8" customFormat="1" ht="65.25" customHeight="1">
      <c r="A192" s="11"/>
      <c r="B192" s="12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1"/>
      <c r="R192" s="51"/>
      <c r="S192" s="51"/>
      <c r="T192" s="66" t="s">
        <v>19</v>
      </c>
      <c r="U192" s="10" t="s">
        <v>230</v>
      </c>
      <c r="V192" s="113">
        <f>V191/V158*100</f>
        <v>3.9902860476456117</v>
      </c>
      <c r="W192" s="105">
        <f>W191/W158*100</f>
        <v>0</v>
      </c>
      <c r="X192" s="113">
        <f>X191/X158*100</f>
        <v>0</v>
      </c>
      <c r="Y192" s="105">
        <v>0</v>
      </c>
      <c r="Z192" s="105">
        <f>Z191/Z158*100</f>
        <v>0</v>
      </c>
      <c r="AA192" s="105">
        <f>AA191/AA158*100</f>
        <v>0</v>
      </c>
      <c r="AB192" s="101">
        <f>SUM(V192:AA192)</f>
        <v>3.9902860476456117</v>
      </c>
      <c r="AC192" s="13">
        <v>2014</v>
      </c>
    </row>
    <row r="193" spans="1:29" s="8" customFormat="1" ht="38.25" customHeight="1">
      <c r="A193" s="11"/>
      <c r="B193" s="12"/>
      <c r="C193" s="211">
        <v>6</v>
      </c>
      <c r="D193" s="211">
        <v>5</v>
      </c>
      <c r="E193" s="211">
        <v>6</v>
      </c>
      <c r="F193" s="211">
        <v>0</v>
      </c>
      <c r="G193" s="211">
        <v>8</v>
      </c>
      <c r="H193" s="211">
        <v>0</v>
      </c>
      <c r="I193" s="211">
        <v>1</v>
      </c>
      <c r="J193" s="211">
        <v>0</v>
      </c>
      <c r="K193" s="211">
        <v>2</v>
      </c>
      <c r="L193" s="211">
        <v>3</v>
      </c>
      <c r="M193" s="211">
        <v>0</v>
      </c>
      <c r="N193" s="211">
        <v>2</v>
      </c>
      <c r="O193" s="211">
        <v>2</v>
      </c>
      <c r="P193" s="211">
        <v>3</v>
      </c>
      <c r="Q193" s="206">
        <v>1</v>
      </c>
      <c r="R193" s="206">
        <v>1</v>
      </c>
      <c r="S193" s="206" t="s">
        <v>292</v>
      </c>
      <c r="T193" s="207" t="s">
        <v>46</v>
      </c>
      <c r="U193" s="157" t="s">
        <v>258</v>
      </c>
      <c r="V193" s="158">
        <v>0</v>
      </c>
      <c r="W193" s="221">
        <v>200</v>
      </c>
      <c r="X193" s="175">
        <v>230.3</v>
      </c>
      <c r="Y193" s="221">
        <v>0</v>
      </c>
      <c r="Z193" s="221">
        <v>0</v>
      </c>
      <c r="AA193" s="221">
        <f>SUM(Z193)</f>
        <v>0</v>
      </c>
      <c r="AB193" s="221" t="s">
        <v>58</v>
      </c>
      <c r="AC193" s="13">
        <v>2019</v>
      </c>
    </row>
    <row r="194" spans="1:29" s="8" customFormat="1" ht="60.75" customHeight="1">
      <c r="A194" s="11"/>
      <c r="B194" s="12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1"/>
      <c r="R194" s="51"/>
      <c r="S194" s="51"/>
      <c r="T194" s="66" t="s">
        <v>105</v>
      </c>
      <c r="U194" s="10" t="s">
        <v>230</v>
      </c>
      <c r="V194" s="113">
        <f>V193/V158*100</f>
        <v>0</v>
      </c>
      <c r="W194" s="113">
        <f>W193/W158*100</f>
        <v>1.6094717800529341</v>
      </c>
      <c r="X194" s="93" t="s">
        <v>58</v>
      </c>
      <c r="Y194" s="92" t="s">
        <v>58</v>
      </c>
      <c r="Z194" s="92" t="s">
        <v>58</v>
      </c>
      <c r="AA194" s="92" t="s">
        <v>58</v>
      </c>
      <c r="AB194" s="101">
        <v>1.6</v>
      </c>
      <c r="AC194" s="123">
        <v>2016</v>
      </c>
    </row>
    <row r="195" spans="1:29" s="8" customFormat="1" ht="30.75" customHeight="1">
      <c r="A195" s="11"/>
      <c r="B195" s="12"/>
      <c r="C195" s="50"/>
      <c r="D195" s="50"/>
      <c r="E195" s="50"/>
      <c r="F195" s="50"/>
      <c r="G195" s="50"/>
      <c r="H195" s="50"/>
      <c r="I195" s="50"/>
      <c r="J195" s="50"/>
      <c r="K195" s="50"/>
      <c r="L195" s="50"/>
      <c r="M195" s="50"/>
      <c r="N195" s="50"/>
      <c r="O195" s="50"/>
      <c r="P195" s="50"/>
      <c r="Q195" s="51"/>
      <c r="R195" s="51"/>
      <c r="S195" s="51"/>
      <c r="T195" s="163" t="s">
        <v>163</v>
      </c>
      <c r="U195" s="86" t="s">
        <v>230</v>
      </c>
      <c r="V195" s="93" t="s">
        <v>58</v>
      </c>
      <c r="W195" s="93" t="s">
        <v>58</v>
      </c>
      <c r="X195" s="96">
        <v>100</v>
      </c>
      <c r="Y195" s="96">
        <v>0</v>
      </c>
      <c r="Z195" s="96">
        <v>0</v>
      </c>
      <c r="AA195" s="96">
        <v>0</v>
      </c>
      <c r="AB195" s="96">
        <v>100</v>
      </c>
      <c r="AC195" s="123"/>
    </row>
    <row r="196" spans="1:29" s="8" customFormat="1" ht="32.25" customHeight="1">
      <c r="A196" s="11"/>
      <c r="B196" s="12"/>
      <c r="C196" s="211">
        <v>6</v>
      </c>
      <c r="D196" s="211">
        <v>5</v>
      </c>
      <c r="E196" s="211">
        <v>6</v>
      </c>
      <c r="F196" s="211">
        <v>0</v>
      </c>
      <c r="G196" s="211">
        <v>8</v>
      </c>
      <c r="H196" s="211">
        <v>0</v>
      </c>
      <c r="I196" s="211">
        <v>1</v>
      </c>
      <c r="J196" s="211">
        <v>0</v>
      </c>
      <c r="K196" s="211">
        <v>2</v>
      </c>
      <c r="L196" s="211">
        <v>3</v>
      </c>
      <c r="M196" s="211">
        <v>7</v>
      </c>
      <c r="N196" s="211">
        <v>4</v>
      </c>
      <c r="O196" s="211">
        <v>0</v>
      </c>
      <c r="P196" s="211">
        <v>6</v>
      </c>
      <c r="Q196" s="206"/>
      <c r="R196" s="206"/>
      <c r="S196" s="206"/>
      <c r="T196" s="207" t="s">
        <v>47</v>
      </c>
      <c r="U196" s="157" t="s">
        <v>258</v>
      </c>
      <c r="V196" s="158">
        <v>64.400000000000006</v>
      </c>
      <c r="W196" s="221">
        <v>0</v>
      </c>
      <c r="X196" s="221">
        <v>0</v>
      </c>
      <c r="Y196" s="221">
        <v>0</v>
      </c>
      <c r="Z196" s="221">
        <v>0</v>
      </c>
      <c r="AA196" s="221">
        <v>0</v>
      </c>
      <c r="AB196" s="221" t="s">
        <v>58</v>
      </c>
      <c r="AC196" s="13">
        <v>2014</v>
      </c>
    </row>
    <row r="197" spans="1:29" s="8" customFormat="1" ht="60.75" customHeight="1">
      <c r="A197" s="11"/>
      <c r="B197" s="12"/>
      <c r="C197" s="109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1"/>
      <c r="R197" s="51"/>
      <c r="S197" s="51"/>
      <c r="T197" s="66" t="s">
        <v>141</v>
      </c>
      <c r="U197" s="10" t="s">
        <v>230</v>
      </c>
      <c r="V197" s="92">
        <f>V196/V158*100</f>
        <v>0.5139488429367548</v>
      </c>
      <c r="W197" s="92">
        <f>W196/W158*100</f>
        <v>0</v>
      </c>
      <c r="X197" s="93">
        <f>X196/X158*100</f>
        <v>0</v>
      </c>
      <c r="Y197" s="92">
        <v>0</v>
      </c>
      <c r="Z197" s="92">
        <f>Z196/Z158*100</f>
        <v>0</v>
      </c>
      <c r="AA197" s="92">
        <f>AA196/AA158*100</f>
        <v>0</v>
      </c>
      <c r="AB197" s="101">
        <f>SUM(V197:AA197)</f>
        <v>0.5139488429367548</v>
      </c>
      <c r="AC197" s="13">
        <v>2014</v>
      </c>
    </row>
    <row r="198" spans="1:29" s="8" customFormat="1" ht="45" customHeight="1">
      <c r="A198" s="11"/>
      <c r="B198" s="12"/>
      <c r="C198" s="211">
        <v>6</v>
      </c>
      <c r="D198" s="211">
        <v>5</v>
      </c>
      <c r="E198" s="211">
        <v>6</v>
      </c>
      <c r="F198" s="211">
        <v>0</v>
      </c>
      <c r="G198" s="211">
        <v>8</v>
      </c>
      <c r="H198" s="211">
        <v>0</v>
      </c>
      <c r="I198" s="211">
        <v>1</v>
      </c>
      <c r="J198" s="211">
        <v>0</v>
      </c>
      <c r="K198" s="211">
        <v>2</v>
      </c>
      <c r="L198" s="211">
        <v>3</v>
      </c>
      <c r="M198" s="211">
        <v>5</v>
      </c>
      <c r="N198" s="211">
        <v>1</v>
      </c>
      <c r="O198" s="211">
        <v>4</v>
      </c>
      <c r="P198" s="211">
        <v>4</v>
      </c>
      <c r="Q198" s="206"/>
      <c r="R198" s="206"/>
      <c r="S198" s="206"/>
      <c r="T198" s="207" t="s">
        <v>164</v>
      </c>
      <c r="U198" s="157" t="s">
        <v>258</v>
      </c>
      <c r="V198" s="158">
        <v>0</v>
      </c>
      <c r="W198" s="221">
        <v>18.7</v>
      </c>
      <c r="X198" s="221">
        <v>0</v>
      </c>
      <c r="Y198" s="221">
        <v>0</v>
      </c>
      <c r="Z198" s="221">
        <v>0</v>
      </c>
      <c r="AA198" s="221">
        <v>0</v>
      </c>
      <c r="AB198" s="221" t="s">
        <v>58</v>
      </c>
      <c r="AC198" s="13">
        <v>2015</v>
      </c>
    </row>
    <row r="199" spans="1:29" s="8" customFormat="1" ht="76.5" customHeight="1">
      <c r="A199" s="11"/>
      <c r="B199" s="12"/>
      <c r="C199" s="109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1"/>
      <c r="R199" s="51"/>
      <c r="S199" s="51"/>
      <c r="T199" s="66" t="s">
        <v>131</v>
      </c>
      <c r="U199" s="10" t="s">
        <v>230</v>
      </c>
      <c r="V199" s="92">
        <f>V198/V158*100</f>
        <v>0</v>
      </c>
      <c r="W199" s="92">
        <f>W198/W158*100</f>
        <v>0.15048561143494935</v>
      </c>
      <c r="X199" s="93">
        <f>X198/X158*100</f>
        <v>0</v>
      </c>
      <c r="Y199" s="92">
        <v>0</v>
      </c>
      <c r="Z199" s="92">
        <f>Z198/Z158*100</f>
        <v>0</v>
      </c>
      <c r="AA199" s="92">
        <f>AA198/AA158*100</f>
        <v>0</v>
      </c>
      <c r="AB199" s="92">
        <v>0.2</v>
      </c>
      <c r="AC199" s="13">
        <v>2015</v>
      </c>
    </row>
    <row r="200" spans="1:29" s="8" customFormat="1" ht="56.25" customHeight="1">
      <c r="A200" s="11"/>
      <c r="B200" s="12"/>
      <c r="C200" s="211">
        <v>6</v>
      </c>
      <c r="D200" s="211">
        <v>5</v>
      </c>
      <c r="E200" s="211">
        <v>6</v>
      </c>
      <c r="F200" s="211">
        <v>0</v>
      </c>
      <c r="G200" s="211">
        <v>8</v>
      </c>
      <c r="H200" s="211">
        <v>0</v>
      </c>
      <c r="I200" s="211">
        <v>1</v>
      </c>
      <c r="J200" s="211">
        <v>0</v>
      </c>
      <c r="K200" s="211">
        <v>2</v>
      </c>
      <c r="L200" s="211">
        <v>3</v>
      </c>
      <c r="M200" s="211">
        <v>5</v>
      </c>
      <c r="N200" s="211">
        <v>1</v>
      </c>
      <c r="O200" s="211">
        <v>4</v>
      </c>
      <c r="P200" s="211">
        <v>6</v>
      </c>
      <c r="Q200" s="206"/>
      <c r="R200" s="206"/>
      <c r="S200" s="206"/>
      <c r="T200" s="238" t="s">
        <v>248</v>
      </c>
      <c r="U200" s="157" t="s">
        <v>258</v>
      </c>
      <c r="V200" s="158">
        <v>0</v>
      </c>
      <c r="W200" s="221">
        <v>106.43</v>
      </c>
      <c r="X200" s="221">
        <v>0</v>
      </c>
      <c r="Y200" s="221">
        <v>0</v>
      </c>
      <c r="Z200" s="221">
        <v>0</v>
      </c>
      <c r="AA200" s="221">
        <v>0</v>
      </c>
      <c r="AB200" s="221" t="s">
        <v>58</v>
      </c>
      <c r="AC200" s="13">
        <v>2015</v>
      </c>
    </row>
    <row r="201" spans="1:29" s="8" customFormat="1" ht="79.5" customHeight="1">
      <c r="A201" s="11"/>
      <c r="B201" s="12"/>
      <c r="C201" s="109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1"/>
      <c r="R201" s="51"/>
      <c r="S201" s="51"/>
      <c r="T201" s="66" t="s">
        <v>132</v>
      </c>
      <c r="U201" s="10" t="s">
        <v>230</v>
      </c>
      <c r="V201" s="92">
        <f>V200/V158*100</f>
        <v>0</v>
      </c>
      <c r="W201" s="92">
        <f>W200/W158*100</f>
        <v>0.85648040775516898</v>
      </c>
      <c r="X201" s="93">
        <f>X200/X158*100</f>
        <v>0</v>
      </c>
      <c r="Y201" s="92">
        <v>0</v>
      </c>
      <c r="Z201" s="92">
        <f>Z200/Z160*100</f>
        <v>0</v>
      </c>
      <c r="AA201" s="92">
        <f>AA200/AA160*100</f>
        <v>0</v>
      </c>
      <c r="AB201" s="92">
        <v>0.9</v>
      </c>
      <c r="AC201" s="123">
        <v>2015</v>
      </c>
    </row>
    <row r="202" spans="1:29" s="8" customFormat="1" ht="35.25" customHeight="1">
      <c r="A202" s="11"/>
      <c r="B202" s="12"/>
      <c r="C202" s="211">
        <v>6</v>
      </c>
      <c r="D202" s="211">
        <v>5</v>
      </c>
      <c r="E202" s="211">
        <v>6</v>
      </c>
      <c r="F202" s="211">
        <v>0</v>
      </c>
      <c r="G202" s="211">
        <v>8</v>
      </c>
      <c r="H202" s="211">
        <v>0</v>
      </c>
      <c r="I202" s="211">
        <v>1</v>
      </c>
      <c r="J202" s="211">
        <v>0</v>
      </c>
      <c r="K202" s="211">
        <v>2</v>
      </c>
      <c r="L202" s="211">
        <v>3</v>
      </c>
      <c r="M202" s="211">
        <v>0</v>
      </c>
      <c r="N202" s="211">
        <v>2</v>
      </c>
      <c r="O202" s="211">
        <v>2</v>
      </c>
      <c r="P202" s="211">
        <v>3</v>
      </c>
      <c r="Q202" s="206">
        <v>1</v>
      </c>
      <c r="R202" s="206">
        <v>6</v>
      </c>
      <c r="S202" s="206" t="s">
        <v>292</v>
      </c>
      <c r="T202" s="207" t="s">
        <v>142</v>
      </c>
      <c r="U202" s="157" t="s">
        <v>258</v>
      </c>
      <c r="V202" s="158">
        <v>0</v>
      </c>
      <c r="W202" s="221">
        <v>0</v>
      </c>
      <c r="X202" s="175">
        <v>50</v>
      </c>
      <c r="Y202" s="175">
        <v>0</v>
      </c>
      <c r="Z202" s="221">
        <v>0</v>
      </c>
      <c r="AA202" s="221">
        <v>0</v>
      </c>
      <c r="AB202" s="221" t="s">
        <v>58</v>
      </c>
      <c r="AC202" s="13">
        <v>2014</v>
      </c>
    </row>
    <row r="203" spans="1:29" s="8" customFormat="1" ht="36.75" customHeight="1">
      <c r="A203" s="11"/>
      <c r="B203" s="12"/>
      <c r="C203" s="109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1"/>
      <c r="R203" s="51"/>
      <c r="S203" s="51"/>
      <c r="T203" s="66" t="s">
        <v>21</v>
      </c>
      <c r="U203" s="86" t="s">
        <v>228</v>
      </c>
      <c r="V203" s="93" t="s">
        <v>58</v>
      </c>
      <c r="W203" s="93" t="s">
        <v>58</v>
      </c>
      <c r="X203" s="97">
        <v>3</v>
      </c>
      <c r="Y203" s="97">
        <v>0</v>
      </c>
      <c r="Z203" s="97">
        <v>0</v>
      </c>
      <c r="AA203" s="97">
        <v>0</v>
      </c>
      <c r="AB203" s="97">
        <v>3</v>
      </c>
      <c r="AC203" s="13"/>
    </row>
    <row r="204" spans="1:29" s="8" customFormat="1" ht="45.75" customHeight="1">
      <c r="A204" s="11"/>
      <c r="B204" s="12"/>
      <c r="C204" s="211">
        <v>6</v>
      </c>
      <c r="D204" s="211">
        <v>5</v>
      </c>
      <c r="E204" s="211">
        <v>6</v>
      </c>
      <c r="F204" s="211">
        <v>0</v>
      </c>
      <c r="G204" s="211">
        <v>8</v>
      </c>
      <c r="H204" s="211">
        <v>0</v>
      </c>
      <c r="I204" s="211">
        <v>1</v>
      </c>
      <c r="J204" s="211">
        <v>0</v>
      </c>
      <c r="K204" s="211">
        <v>2</v>
      </c>
      <c r="L204" s="211">
        <v>3</v>
      </c>
      <c r="M204" s="211">
        <v>0</v>
      </c>
      <c r="N204" s="211">
        <v>2</v>
      </c>
      <c r="O204" s="211">
        <v>5</v>
      </c>
      <c r="P204" s="212">
        <v>1</v>
      </c>
      <c r="Q204" s="222">
        <v>4</v>
      </c>
      <c r="R204" s="222">
        <v>4</v>
      </c>
      <c r="S204" s="222" t="s">
        <v>35</v>
      </c>
      <c r="T204" s="156" t="s">
        <v>165</v>
      </c>
      <c r="U204" s="157" t="s">
        <v>258</v>
      </c>
      <c r="V204" s="158">
        <v>0</v>
      </c>
      <c r="W204" s="221">
        <v>0</v>
      </c>
      <c r="X204" s="175">
        <v>18.3</v>
      </c>
      <c r="Y204" s="221">
        <v>0</v>
      </c>
      <c r="Z204" s="221">
        <v>0</v>
      </c>
      <c r="AA204" s="221">
        <v>0</v>
      </c>
      <c r="AB204" s="221" t="s">
        <v>58</v>
      </c>
      <c r="AC204" s="13">
        <v>2014</v>
      </c>
    </row>
    <row r="205" spans="1:29" s="8" customFormat="1" ht="33" customHeight="1">
      <c r="A205" s="11"/>
      <c r="B205" s="12"/>
      <c r="C205" s="109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1"/>
      <c r="R205" s="51"/>
      <c r="S205" s="51"/>
      <c r="T205" s="66" t="s">
        <v>36</v>
      </c>
      <c r="U205" s="86" t="s">
        <v>228</v>
      </c>
      <c r="V205" s="93" t="s">
        <v>58</v>
      </c>
      <c r="W205" s="93" t="s">
        <v>58</v>
      </c>
      <c r="X205" s="97">
        <v>32</v>
      </c>
      <c r="Y205" s="97">
        <v>0</v>
      </c>
      <c r="Z205" s="97">
        <v>0</v>
      </c>
      <c r="AA205" s="97">
        <v>0</v>
      </c>
      <c r="AB205" s="97">
        <v>32</v>
      </c>
      <c r="AC205" s="13"/>
    </row>
    <row r="206" spans="1:29" s="8" customFormat="1" ht="38.25" customHeight="1">
      <c r="A206" s="11"/>
      <c r="B206" s="12"/>
      <c r="C206" s="211">
        <v>6</v>
      </c>
      <c r="D206" s="211">
        <v>5</v>
      </c>
      <c r="E206" s="211">
        <v>6</v>
      </c>
      <c r="F206" s="211">
        <v>0</v>
      </c>
      <c r="G206" s="211">
        <v>8</v>
      </c>
      <c r="H206" s="211">
        <v>0</v>
      </c>
      <c r="I206" s="211">
        <v>1</v>
      </c>
      <c r="J206" s="211">
        <v>0</v>
      </c>
      <c r="K206" s="211">
        <v>2</v>
      </c>
      <c r="L206" s="211">
        <v>3</v>
      </c>
      <c r="M206" s="211">
        <v>0</v>
      </c>
      <c r="N206" s="211">
        <v>2</v>
      </c>
      <c r="O206" s="211">
        <v>2</v>
      </c>
      <c r="P206" s="211">
        <v>3</v>
      </c>
      <c r="Q206" s="206">
        <v>1</v>
      </c>
      <c r="R206" s="206">
        <v>1</v>
      </c>
      <c r="S206" s="206" t="s">
        <v>37</v>
      </c>
      <c r="T206" s="207" t="s">
        <v>68</v>
      </c>
      <c r="U206" s="157" t="s">
        <v>258</v>
      </c>
      <c r="V206" s="158">
        <v>0</v>
      </c>
      <c r="W206" s="221">
        <v>0</v>
      </c>
      <c r="X206" s="175">
        <v>470</v>
      </c>
      <c r="Y206" s="221">
        <v>0</v>
      </c>
      <c r="Z206" s="221">
        <v>0</v>
      </c>
      <c r="AA206" s="221">
        <f>SUM(Z206)</f>
        <v>0</v>
      </c>
      <c r="AB206" s="221" t="s">
        <v>58</v>
      </c>
      <c r="AC206" s="13">
        <v>2019</v>
      </c>
    </row>
    <row r="207" spans="1:29" s="8" customFormat="1" ht="30" customHeight="1">
      <c r="A207" s="11"/>
      <c r="B207" s="12"/>
      <c r="C207" s="50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1"/>
      <c r="R207" s="51"/>
      <c r="S207" s="51"/>
      <c r="T207" s="163" t="s">
        <v>20</v>
      </c>
      <c r="U207" s="86" t="s">
        <v>230</v>
      </c>
      <c r="V207" s="93" t="s">
        <v>58</v>
      </c>
      <c r="W207" s="93" t="s">
        <v>58</v>
      </c>
      <c r="X207" s="96">
        <v>100</v>
      </c>
      <c r="Y207" s="96">
        <v>0</v>
      </c>
      <c r="Z207" s="96">
        <v>0</v>
      </c>
      <c r="AA207" s="96">
        <v>0</v>
      </c>
      <c r="AB207" s="96">
        <v>100</v>
      </c>
      <c r="AC207" s="123">
        <v>2016</v>
      </c>
    </row>
    <row r="208" spans="1:29" s="8" customFormat="1" ht="76.5" customHeight="1">
      <c r="A208" s="11"/>
      <c r="B208" s="12"/>
      <c r="C208" s="211">
        <v>6</v>
      </c>
      <c r="D208" s="211">
        <v>5</v>
      </c>
      <c r="E208" s="211">
        <v>6</v>
      </c>
      <c r="F208" s="211">
        <v>0</v>
      </c>
      <c r="G208" s="211">
        <v>8</v>
      </c>
      <c r="H208" s="211">
        <v>0</v>
      </c>
      <c r="I208" s="211">
        <v>1</v>
      </c>
      <c r="J208" s="212">
        <v>0</v>
      </c>
      <c r="K208" s="212">
        <v>2</v>
      </c>
      <c r="L208" s="212">
        <v>3</v>
      </c>
      <c r="M208" s="212">
        <v>0</v>
      </c>
      <c r="N208" s="212">
        <v>2</v>
      </c>
      <c r="O208" s="212">
        <v>5</v>
      </c>
      <c r="P208" s="212">
        <v>5</v>
      </c>
      <c r="Q208" s="222">
        <v>0</v>
      </c>
      <c r="R208" s="222">
        <v>9</v>
      </c>
      <c r="S208" s="222" t="s">
        <v>69</v>
      </c>
      <c r="T208" s="207" t="s">
        <v>70</v>
      </c>
      <c r="U208" s="157" t="s">
        <v>258</v>
      </c>
      <c r="V208" s="221">
        <v>0</v>
      </c>
      <c r="W208" s="221">
        <v>0</v>
      </c>
      <c r="X208" s="171">
        <v>2720</v>
      </c>
      <c r="Y208" s="159">
        <v>0</v>
      </c>
      <c r="Z208" s="159">
        <v>0</v>
      </c>
      <c r="AA208" s="159">
        <v>0</v>
      </c>
      <c r="AB208" s="159" t="s">
        <v>58</v>
      </c>
      <c r="AC208" s="13"/>
    </row>
    <row r="209" spans="1:29" s="8" customFormat="1" ht="34.5" customHeight="1">
      <c r="A209" s="11"/>
      <c r="B209" s="12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1"/>
      <c r="R209" s="51"/>
      <c r="S209" s="51"/>
      <c r="T209" s="163" t="s">
        <v>20</v>
      </c>
      <c r="U209" s="86" t="s">
        <v>230</v>
      </c>
      <c r="V209" s="93" t="s">
        <v>58</v>
      </c>
      <c r="W209" s="93" t="s">
        <v>58</v>
      </c>
      <c r="X209" s="96">
        <v>100</v>
      </c>
      <c r="Y209" s="96">
        <v>0</v>
      </c>
      <c r="Z209" s="96">
        <v>0</v>
      </c>
      <c r="AA209" s="96">
        <v>0</v>
      </c>
      <c r="AB209" s="96">
        <v>100</v>
      </c>
      <c r="AC209" s="123">
        <v>2016</v>
      </c>
    </row>
    <row r="210" spans="1:29" s="8" customFormat="1" ht="90" customHeight="1">
      <c r="A210" s="11"/>
      <c r="B210" s="12"/>
      <c r="C210" s="211">
        <v>6</v>
      </c>
      <c r="D210" s="211">
        <v>5</v>
      </c>
      <c r="E210" s="211">
        <v>6</v>
      </c>
      <c r="F210" s="211">
        <v>0</v>
      </c>
      <c r="G210" s="211">
        <v>8</v>
      </c>
      <c r="H210" s="211">
        <v>0</v>
      </c>
      <c r="I210" s="211">
        <v>1</v>
      </c>
      <c r="J210" s="212">
        <v>0</v>
      </c>
      <c r="K210" s="212">
        <v>2</v>
      </c>
      <c r="L210" s="212">
        <v>3</v>
      </c>
      <c r="M210" s="212">
        <v>0</v>
      </c>
      <c r="N210" s="212">
        <v>2</v>
      </c>
      <c r="O210" s="212" t="s">
        <v>296</v>
      </c>
      <c r="P210" s="212">
        <v>5</v>
      </c>
      <c r="Q210" s="222">
        <v>0</v>
      </c>
      <c r="R210" s="222">
        <v>9</v>
      </c>
      <c r="S210" s="222" t="s">
        <v>37</v>
      </c>
      <c r="T210" s="207" t="s">
        <v>72</v>
      </c>
      <c r="U210" s="157" t="s">
        <v>258</v>
      </c>
      <c r="V210" s="221">
        <v>0</v>
      </c>
      <c r="W210" s="221">
        <v>0</v>
      </c>
      <c r="X210" s="171">
        <v>68</v>
      </c>
      <c r="Y210" s="202">
        <v>152.5</v>
      </c>
      <c r="Z210" s="159">
        <v>0</v>
      </c>
      <c r="AA210" s="159">
        <v>0</v>
      </c>
      <c r="AB210" s="159" t="s">
        <v>58</v>
      </c>
      <c r="AC210" s="13"/>
    </row>
    <row r="211" spans="1:29" s="8" customFormat="1" ht="35.25" customHeight="1">
      <c r="A211" s="11"/>
      <c r="B211" s="12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7"/>
      <c r="N211" s="50"/>
      <c r="O211" s="50"/>
      <c r="P211" s="50"/>
      <c r="Q211" s="51"/>
      <c r="R211" s="51"/>
      <c r="S211" s="51"/>
      <c r="T211" s="163" t="s">
        <v>20</v>
      </c>
      <c r="U211" s="10" t="s">
        <v>230</v>
      </c>
      <c r="V211" s="92" t="s">
        <v>58</v>
      </c>
      <c r="W211" s="92" t="s">
        <v>58</v>
      </c>
      <c r="X211" s="95">
        <v>100</v>
      </c>
      <c r="Y211" s="183">
        <v>100</v>
      </c>
      <c r="Z211" s="95">
        <v>0</v>
      </c>
      <c r="AA211" s="95">
        <v>0</v>
      </c>
      <c r="AB211" s="95">
        <v>100</v>
      </c>
      <c r="AC211" s="13"/>
    </row>
    <row r="212" spans="1:29" s="179" customFormat="1" ht="33.75" customHeight="1">
      <c r="A212" s="176"/>
      <c r="B212" s="177"/>
      <c r="C212" s="211">
        <v>6</v>
      </c>
      <c r="D212" s="211">
        <v>5</v>
      </c>
      <c r="E212" s="211">
        <v>6</v>
      </c>
      <c r="F212" s="211">
        <v>0</v>
      </c>
      <c r="G212" s="211">
        <v>8</v>
      </c>
      <c r="H212" s="211">
        <v>0</v>
      </c>
      <c r="I212" s="211">
        <v>1</v>
      </c>
      <c r="J212" s="211">
        <v>0</v>
      </c>
      <c r="K212" s="211">
        <v>2</v>
      </c>
      <c r="L212" s="211">
        <v>3</v>
      </c>
      <c r="M212" s="211">
        <v>0</v>
      </c>
      <c r="N212" s="211">
        <v>2</v>
      </c>
      <c r="O212" s="211">
        <v>2</v>
      </c>
      <c r="P212" s="211">
        <v>3</v>
      </c>
      <c r="Q212" s="206">
        <v>1</v>
      </c>
      <c r="R212" s="206">
        <v>4</v>
      </c>
      <c r="S212" s="206" t="s">
        <v>292</v>
      </c>
      <c r="T212" s="207" t="s">
        <v>166</v>
      </c>
      <c r="U212" s="157" t="s">
        <v>239</v>
      </c>
      <c r="V212" s="239" t="s">
        <v>58</v>
      </c>
      <c r="W212" s="239" t="s">
        <v>58</v>
      </c>
      <c r="X212" s="239" t="s">
        <v>58</v>
      </c>
      <c r="Y212" s="237">
        <v>200</v>
      </c>
      <c r="Z212" s="221">
        <f>Y212</f>
        <v>200</v>
      </c>
      <c r="AA212" s="221">
        <f>Z212</f>
        <v>200</v>
      </c>
      <c r="AB212" s="221" t="s">
        <v>58</v>
      </c>
      <c r="AC212" s="178">
        <v>2015</v>
      </c>
    </row>
    <row r="213" spans="1:29" s="179" customFormat="1" ht="36" customHeight="1">
      <c r="A213" s="176"/>
      <c r="B213" s="177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7"/>
      <c r="N213" s="57"/>
      <c r="O213" s="50"/>
      <c r="P213" s="50"/>
      <c r="Q213" s="51"/>
      <c r="R213" s="51"/>
      <c r="S213" s="51"/>
      <c r="T213" s="66" t="s">
        <v>167</v>
      </c>
      <c r="U213" s="86" t="s">
        <v>230</v>
      </c>
      <c r="V213" s="185" t="s">
        <v>58</v>
      </c>
      <c r="W213" s="185" t="s">
        <v>58</v>
      </c>
      <c r="X213" s="185" t="s">
        <v>58</v>
      </c>
      <c r="Y213" s="174">
        <v>100</v>
      </c>
      <c r="Z213" s="174">
        <v>0</v>
      </c>
      <c r="AA213" s="174">
        <v>0</v>
      </c>
      <c r="AB213" s="174">
        <v>100</v>
      </c>
      <c r="AC213" s="178"/>
    </row>
    <row r="214" spans="1:29" s="179" customFormat="1" ht="45" customHeight="1">
      <c r="A214" s="176"/>
      <c r="B214" s="177"/>
      <c r="C214" s="211">
        <v>6</v>
      </c>
      <c r="D214" s="211">
        <v>5</v>
      </c>
      <c r="E214" s="211">
        <v>6</v>
      </c>
      <c r="F214" s="211">
        <v>0</v>
      </c>
      <c r="G214" s="211">
        <v>8</v>
      </c>
      <c r="H214" s="211">
        <v>0</v>
      </c>
      <c r="I214" s="211">
        <v>1</v>
      </c>
      <c r="J214" s="211">
        <v>0</v>
      </c>
      <c r="K214" s="211">
        <v>2</v>
      </c>
      <c r="L214" s="211">
        <v>3</v>
      </c>
      <c r="M214" s="211">
        <v>0</v>
      </c>
      <c r="N214" s="211">
        <v>2</v>
      </c>
      <c r="O214" s="211" t="s">
        <v>71</v>
      </c>
      <c r="P214" s="211">
        <v>5</v>
      </c>
      <c r="Q214" s="206">
        <v>1</v>
      </c>
      <c r="R214" s="206">
        <v>9</v>
      </c>
      <c r="S214" s="206" t="s">
        <v>292</v>
      </c>
      <c r="T214" s="207" t="s">
        <v>168</v>
      </c>
      <c r="U214" s="157" t="s">
        <v>239</v>
      </c>
      <c r="V214" s="239" t="s">
        <v>58</v>
      </c>
      <c r="W214" s="239" t="s">
        <v>58</v>
      </c>
      <c r="X214" s="239" t="s">
        <v>58</v>
      </c>
      <c r="Y214" s="237">
        <v>150</v>
      </c>
      <c r="Z214" s="221">
        <f>Y214</f>
        <v>150</v>
      </c>
      <c r="AA214" s="221">
        <f>Z214</f>
        <v>150</v>
      </c>
      <c r="AB214" s="221" t="s">
        <v>58</v>
      </c>
      <c r="AC214" s="178">
        <v>2015</v>
      </c>
    </row>
    <row r="215" spans="1:29" s="179" customFormat="1" ht="30.75" customHeight="1">
      <c r="A215" s="176"/>
      <c r="B215" s="177"/>
      <c r="C215" s="114"/>
      <c r="D215" s="114"/>
      <c r="E215" s="114"/>
      <c r="F215" s="114"/>
      <c r="G215" s="114"/>
      <c r="H215" s="114"/>
      <c r="I215" s="114"/>
      <c r="J215" s="114"/>
      <c r="K215" s="114"/>
      <c r="L215" s="114"/>
      <c r="M215" s="190"/>
      <c r="N215" s="190"/>
      <c r="O215" s="114"/>
      <c r="P215" s="114"/>
      <c r="Q215" s="191"/>
      <c r="R215" s="191"/>
      <c r="S215" s="191"/>
      <c r="T215" s="66" t="s">
        <v>169</v>
      </c>
      <c r="U215" s="86" t="s">
        <v>230</v>
      </c>
      <c r="V215" s="185" t="s">
        <v>58</v>
      </c>
      <c r="W215" s="185" t="s">
        <v>58</v>
      </c>
      <c r="X215" s="185" t="s">
        <v>58</v>
      </c>
      <c r="Y215" s="174">
        <v>100</v>
      </c>
      <c r="Z215" s="174">
        <v>0</v>
      </c>
      <c r="AA215" s="174">
        <v>0</v>
      </c>
      <c r="AB215" s="174">
        <v>100</v>
      </c>
      <c r="AC215" s="178"/>
    </row>
    <row r="216" spans="1:29" s="8" customFormat="1" ht="51.75" customHeight="1">
      <c r="A216" s="75">
        <v>6</v>
      </c>
      <c r="B216" s="76">
        <v>5</v>
      </c>
      <c r="C216" s="77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4"/>
      <c r="R216" s="74"/>
      <c r="S216" s="74"/>
      <c r="T216" s="53" t="s">
        <v>304</v>
      </c>
      <c r="U216" s="54" t="s">
        <v>258</v>
      </c>
      <c r="V216" s="106">
        <f t="shared" ref="V216:AA216" si="15">SUM(V217,V224)</f>
        <v>1070.5999999999999</v>
      </c>
      <c r="W216" s="102">
        <f t="shared" si="15"/>
        <v>1000</v>
      </c>
      <c r="X216" s="102">
        <f>SUM(X217,X224)</f>
        <v>1450</v>
      </c>
      <c r="Y216" s="182">
        <f t="shared" si="15"/>
        <v>1570.48</v>
      </c>
      <c r="Z216" s="102">
        <f t="shared" si="15"/>
        <v>1260</v>
      </c>
      <c r="AA216" s="102">
        <f t="shared" si="15"/>
        <v>1242</v>
      </c>
      <c r="AB216" s="102" t="s">
        <v>58</v>
      </c>
      <c r="AC216" s="80">
        <v>2019</v>
      </c>
    </row>
    <row r="217" spans="1:29" s="8" customFormat="1" ht="32.25" customHeight="1">
      <c r="A217" s="11"/>
      <c r="B217" s="12"/>
      <c r="C217" s="240"/>
      <c r="D217" s="240"/>
      <c r="E217" s="240"/>
      <c r="F217" s="240"/>
      <c r="G217" s="240"/>
      <c r="H217" s="240"/>
      <c r="I217" s="240"/>
      <c r="J217" s="240"/>
      <c r="K217" s="240"/>
      <c r="L217" s="240"/>
      <c r="M217" s="240"/>
      <c r="N217" s="240"/>
      <c r="O217" s="240"/>
      <c r="P217" s="240"/>
      <c r="Q217" s="241"/>
      <c r="R217" s="241"/>
      <c r="S217" s="241"/>
      <c r="T217" s="216" t="s">
        <v>48</v>
      </c>
      <c r="U217" s="217" t="s">
        <v>258</v>
      </c>
      <c r="V217" s="242">
        <v>0</v>
      </c>
      <c r="W217" s="219">
        <v>0</v>
      </c>
      <c r="X217" s="219">
        <v>0</v>
      </c>
      <c r="Y217" s="219">
        <v>0</v>
      </c>
      <c r="Z217" s="219">
        <v>0</v>
      </c>
      <c r="AA217" s="219">
        <v>0</v>
      </c>
      <c r="AB217" s="219">
        <f>SUM(V217:AA217)</f>
        <v>0</v>
      </c>
      <c r="AC217" s="13">
        <v>2019</v>
      </c>
    </row>
    <row r="218" spans="1:29" s="8" customFormat="1" ht="31.5" customHeight="1">
      <c r="A218" s="11"/>
      <c r="B218" s="12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  <c r="O218" s="50"/>
      <c r="P218" s="50"/>
      <c r="Q218" s="51"/>
      <c r="R218" s="51"/>
      <c r="S218" s="51"/>
      <c r="T218" s="9" t="s">
        <v>49</v>
      </c>
      <c r="U218" s="10" t="s">
        <v>228</v>
      </c>
      <c r="V218" s="104">
        <v>250</v>
      </c>
      <c r="W218" s="104">
        <v>250</v>
      </c>
      <c r="X218" s="97">
        <v>260</v>
      </c>
      <c r="Y218" s="104">
        <v>270</v>
      </c>
      <c r="Z218" s="104">
        <v>270</v>
      </c>
      <c r="AA218" s="104">
        <v>270</v>
      </c>
      <c r="AB218" s="104">
        <f>SUM(V218:AA218)</f>
        <v>1570</v>
      </c>
      <c r="AC218" s="13">
        <v>2019</v>
      </c>
    </row>
    <row r="219" spans="1:29" s="8" customFormat="1" ht="30.75" customHeight="1">
      <c r="A219" s="11"/>
      <c r="B219" s="12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  <c r="O219" s="50"/>
      <c r="P219" s="50"/>
      <c r="Q219" s="51"/>
      <c r="R219" s="51"/>
      <c r="S219" s="51"/>
      <c r="T219" s="9" t="s">
        <v>50</v>
      </c>
      <c r="U219" s="10" t="s">
        <v>229</v>
      </c>
      <c r="V219" s="49">
        <v>11500</v>
      </c>
      <c r="W219" s="49">
        <v>11500</v>
      </c>
      <c r="X219" s="49">
        <v>11520</v>
      </c>
      <c r="Y219" s="49">
        <v>11530</v>
      </c>
      <c r="Z219" s="49">
        <v>11530</v>
      </c>
      <c r="AA219" s="49">
        <v>11530</v>
      </c>
      <c r="AB219" s="192">
        <f>SUM(V219:AA219)</f>
        <v>69110</v>
      </c>
      <c r="AC219" s="13">
        <v>2017</v>
      </c>
    </row>
    <row r="220" spans="1:29" s="8" customFormat="1" ht="38.25" customHeight="1">
      <c r="A220" s="11"/>
      <c r="B220" s="12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1"/>
      <c r="R220" s="51"/>
      <c r="S220" s="51"/>
      <c r="T220" s="9" t="s">
        <v>267</v>
      </c>
      <c r="U220" s="10" t="s">
        <v>64</v>
      </c>
      <c r="V220" s="49">
        <v>1</v>
      </c>
      <c r="W220" s="49">
        <v>1</v>
      </c>
      <c r="X220" s="49">
        <v>1</v>
      </c>
      <c r="Y220" s="49">
        <v>1</v>
      </c>
      <c r="Z220" s="49">
        <v>1</v>
      </c>
      <c r="AA220" s="49">
        <v>1</v>
      </c>
      <c r="AB220" s="49" t="s">
        <v>58</v>
      </c>
      <c r="AC220" s="13">
        <v>2019</v>
      </c>
    </row>
    <row r="221" spans="1:29" s="8" customFormat="1" ht="33" customHeight="1">
      <c r="A221" s="11"/>
      <c r="B221" s="12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1"/>
      <c r="R221" s="51"/>
      <c r="S221" s="51"/>
      <c r="T221" s="66" t="s">
        <v>143</v>
      </c>
      <c r="U221" s="10" t="s">
        <v>230</v>
      </c>
      <c r="V221" s="87">
        <v>79</v>
      </c>
      <c r="W221" s="95">
        <v>79</v>
      </c>
      <c r="X221" s="96">
        <v>80</v>
      </c>
      <c r="Y221" s="95">
        <v>82</v>
      </c>
      <c r="Z221" s="95">
        <v>83</v>
      </c>
      <c r="AA221" s="95">
        <v>84</v>
      </c>
      <c r="AB221" s="95">
        <v>84</v>
      </c>
      <c r="AC221" s="123">
        <v>2019</v>
      </c>
    </row>
    <row r="222" spans="1:29" s="8" customFormat="1" ht="47.25" customHeight="1">
      <c r="A222" s="11"/>
      <c r="B222" s="12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1"/>
      <c r="R222" s="51"/>
      <c r="S222" s="51"/>
      <c r="T222" s="9" t="s">
        <v>274</v>
      </c>
      <c r="U222" s="10" t="s">
        <v>64</v>
      </c>
      <c r="V222" s="49">
        <v>1</v>
      </c>
      <c r="W222" s="49">
        <v>1</v>
      </c>
      <c r="X222" s="49">
        <v>1</v>
      </c>
      <c r="Y222" s="49">
        <v>1</v>
      </c>
      <c r="Z222" s="49">
        <v>1</v>
      </c>
      <c r="AA222" s="49">
        <v>1</v>
      </c>
      <c r="AB222" s="49" t="s">
        <v>58</v>
      </c>
      <c r="AC222" s="13">
        <v>2019</v>
      </c>
    </row>
    <row r="223" spans="1:29" s="8" customFormat="1" ht="47.25" customHeight="1">
      <c r="A223" s="12"/>
      <c r="B223" s="12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1"/>
      <c r="R223" s="51"/>
      <c r="S223" s="51"/>
      <c r="T223" s="66" t="s">
        <v>133</v>
      </c>
      <c r="U223" s="10" t="s">
        <v>228</v>
      </c>
      <c r="V223" s="104">
        <v>250</v>
      </c>
      <c r="W223" s="104">
        <v>250</v>
      </c>
      <c r="X223" s="97">
        <v>260</v>
      </c>
      <c r="Y223" s="104">
        <v>270</v>
      </c>
      <c r="Z223" s="104">
        <v>270</v>
      </c>
      <c r="AA223" s="104">
        <v>270</v>
      </c>
      <c r="AB223" s="104">
        <f t="shared" ref="AB223:AB228" si="16">SUM(V223:AA223)</f>
        <v>1570</v>
      </c>
      <c r="AC223" s="13">
        <v>2019</v>
      </c>
    </row>
    <row r="224" spans="1:29" s="8" customFormat="1" ht="34.5" customHeight="1">
      <c r="C224" s="240"/>
      <c r="D224" s="240"/>
      <c r="E224" s="240"/>
      <c r="F224" s="240"/>
      <c r="G224" s="240"/>
      <c r="H224" s="240"/>
      <c r="I224" s="240"/>
      <c r="J224" s="240"/>
      <c r="K224" s="240"/>
      <c r="L224" s="240"/>
      <c r="M224" s="240"/>
      <c r="N224" s="240"/>
      <c r="O224" s="240"/>
      <c r="P224" s="240"/>
      <c r="Q224" s="241"/>
      <c r="R224" s="241"/>
      <c r="S224" s="241"/>
      <c r="T224" s="216" t="s">
        <v>51</v>
      </c>
      <c r="U224" s="217" t="s">
        <v>258</v>
      </c>
      <c r="V224" s="218">
        <v>1070.5999999999999</v>
      </c>
      <c r="W224" s="218">
        <f>SUM(W232,W260,W278)</f>
        <v>1000</v>
      </c>
      <c r="X224" s="218">
        <f>SUM(X234+X236+X238+X240+X242+X244+X246+X248+X250+X252+X254+X262+X264+X266+X268+X270+X280+X282+X284)</f>
        <v>1450</v>
      </c>
      <c r="Y224" s="228">
        <f>SUM(Y234+Y236+Y238+Y240+Y242+Y244+Y246+Y248+Y250+Y252+Y254+Y262+Y264+Y266+Y268+Y270+Y256+Y258+Y272+Y274+Y276+Y280+Y282+Y284)</f>
        <v>1570.48</v>
      </c>
      <c r="Z224" s="218">
        <f>SUM(Z234+Z236+Z238+Z240+Z242+Z244+Z246+Z248+Z250+Z252+Z254+Z262+Z264+Z266+Z268+Z270+Z256+Z258+Z272+Z280+Z282+Z284)</f>
        <v>1260</v>
      </c>
      <c r="AA224" s="218">
        <f>SUM(AA234+AA236+AA238+AA240+AA242+AA244+AA246+AA248+AA250+AA252+AA254+AA262+AA264+AA266+AA268+AA270+AA256+AA258+AA272+AA280+AA282+AA284)</f>
        <v>1242</v>
      </c>
      <c r="AB224" s="218" t="s">
        <v>58</v>
      </c>
      <c r="AC224" s="13">
        <v>2019</v>
      </c>
    </row>
    <row r="225" spans="1:33" s="8" customFormat="1" ht="36" customHeight="1">
      <c r="A225" s="59"/>
      <c r="B225" s="62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2"/>
      <c r="R225" s="52"/>
      <c r="S225" s="52"/>
      <c r="T225" s="9" t="s">
        <v>53</v>
      </c>
      <c r="U225" s="10" t="s">
        <v>228</v>
      </c>
      <c r="V225" s="61">
        <v>1100</v>
      </c>
      <c r="W225" s="61">
        <v>1100</v>
      </c>
      <c r="X225" s="130">
        <v>1150</v>
      </c>
      <c r="Y225" s="61">
        <v>1200</v>
      </c>
      <c r="Z225" s="61">
        <f t="shared" ref="Z225:AB229" si="17">SUM(Y225)</f>
        <v>1200</v>
      </c>
      <c r="AA225" s="61">
        <f t="shared" si="17"/>
        <v>1200</v>
      </c>
      <c r="AB225" s="61">
        <f t="shared" si="16"/>
        <v>6950</v>
      </c>
      <c r="AC225" s="13">
        <v>2019</v>
      </c>
    </row>
    <row r="226" spans="1:33" s="8" customFormat="1" ht="38.25" customHeight="1">
      <c r="A226" s="59"/>
      <c r="B226" s="62"/>
      <c r="C226" s="50"/>
      <c r="D226" s="50"/>
      <c r="E226" s="50"/>
      <c r="F226" s="50"/>
      <c r="G226" s="50"/>
      <c r="H226" s="50"/>
      <c r="I226" s="50"/>
      <c r="J226" s="50"/>
      <c r="K226" s="50"/>
      <c r="L226" s="50"/>
      <c r="M226" s="50"/>
      <c r="N226" s="50"/>
      <c r="O226" s="50"/>
      <c r="P226" s="50"/>
      <c r="Q226" s="52"/>
      <c r="R226" s="52"/>
      <c r="S226" s="52"/>
      <c r="T226" s="9" t="s">
        <v>54</v>
      </c>
      <c r="U226" s="10" t="s">
        <v>229</v>
      </c>
      <c r="V226" s="61">
        <v>191500</v>
      </c>
      <c r="W226" s="61">
        <v>191500</v>
      </c>
      <c r="X226" s="130">
        <v>191800</v>
      </c>
      <c r="Y226" s="61">
        <v>192100</v>
      </c>
      <c r="Z226" s="61">
        <f t="shared" si="17"/>
        <v>192100</v>
      </c>
      <c r="AA226" s="61">
        <f t="shared" si="17"/>
        <v>192100</v>
      </c>
      <c r="AB226" s="61">
        <f t="shared" si="16"/>
        <v>1151100</v>
      </c>
      <c r="AC226" s="13">
        <v>2019</v>
      </c>
    </row>
    <row r="227" spans="1:33" s="8" customFormat="1" ht="33" customHeight="1">
      <c r="A227" s="59"/>
      <c r="B227" s="62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2"/>
      <c r="R227" s="52"/>
      <c r="S227" s="52"/>
      <c r="T227" s="9" t="s">
        <v>55</v>
      </c>
      <c r="U227" s="10" t="s">
        <v>228</v>
      </c>
      <c r="V227" s="61">
        <v>77</v>
      </c>
      <c r="W227" s="61">
        <v>77</v>
      </c>
      <c r="X227" s="130">
        <v>78</v>
      </c>
      <c r="Y227" s="61">
        <v>79</v>
      </c>
      <c r="Z227" s="61">
        <f t="shared" si="17"/>
        <v>79</v>
      </c>
      <c r="AA227" s="61">
        <f t="shared" si="17"/>
        <v>79</v>
      </c>
      <c r="AB227" s="61">
        <f t="shared" si="16"/>
        <v>469</v>
      </c>
      <c r="AC227" s="13">
        <v>2019</v>
      </c>
    </row>
    <row r="228" spans="1:33" s="8" customFormat="1" ht="48.75" customHeight="1">
      <c r="A228" s="11"/>
      <c r="B228" s="12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2"/>
      <c r="R228" s="52"/>
      <c r="S228" s="52"/>
      <c r="T228" s="9" t="s">
        <v>56</v>
      </c>
      <c r="U228" s="10" t="s">
        <v>229</v>
      </c>
      <c r="V228" s="61">
        <v>1650</v>
      </c>
      <c r="W228" s="61">
        <v>1650</v>
      </c>
      <c r="X228" s="130">
        <v>1653</v>
      </c>
      <c r="Y228" s="61">
        <v>1655</v>
      </c>
      <c r="Z228" s="61">
        <f t="shared" si="17"/>
        <v>1655</v>
      </c>
      <c r="AA228" s="61">
        <f t="shared" si="17"/>
        <v>1655</v>
      </c>
      <c r="AB228" s="61">
        <f t="shared" si="16"/>
        <v>9918</v>
      </c>
      <c r="AC228" s="13">
        <v>2019</v>
      </c>
    </row>
    <row r="229" spans="1:33" s="8" customFormat="1" ht="48" customHeight="1">
      <c r="A229" s="11"/>
      <c r="B229" s="12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2"/>
      <c r="R229" s="52"/>
      <c r="S229" s="52"/>
      <c r="T229" s="9" t="s">
        <v>178</v>
      </c>
      <c r="U229" s="10" t="s">
        <v>230</v>
      </c>
      <c r="V229" s="95">
        <v>10</v>
      </c>
      <c r="W229" s="95">
        <v>10</v>
      </c>
      <c r="X229" s="96">
        <v>11</v>
      </c>
      <c r="Y229" s="95">
        <v>12</v>
      </c>
      <c r="Z229" s="95">
        <v>13</v>
      </c>
      <c r="AA229" s="95">
        <v>14</v>
      </c>
      <c r="AB229" s="95">
        <f t="shared" si="17"/>
        <v>14</v>
      </c>
      <c r="AC229" s="123">
        <v>2019</v>
      </c>
    </row>
    <row r="230" spans="1:33" s="5" customFormat="1" ht="50.25" customHeight="1">
      <c r="A230" s="22"/>
      <c r="B230" s="22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1"/>
      <c r="R230" s="51"/>
      <c r="S230" s="51"/>
      <c r="T230" s="9" t="s">
        <v>259</v>
      </c>
      <c r="U230" s="10" t="s">
        <v>64</v>
      </c>
      <c r="V230" s="49">
        <v>1</v>
      </c>
      <c r="W230" s="49">
        <v>1</v>
      </c>
      <c r="X230" s="49">
        <v>1</v>
      </c>
      <c r="Y230" s="49">
        <v>1</v>
      </c>
      <c r="Z230" s="49">
        <v>1</v>
      </c>
      <c r="AA230" s="49">
        <v>1</v>
      </c>
      <c r="AB230" s="49">
        <v>1</v>
      </c>
      <c r="AC230" s="13">
        <v>2019</v>
      </c>
      <c r="AD230" s="20"/>
      <c r="AE230" s="20"/>
      <c r="AF230" s="20"/>
      <c r="AG230" s="20"/>
    </row>
    <row r="231" spans="1:33" s="5" customFormat="1" ht="33" customHeight="1">
      <c r="A231" s="22"/>
      <c r="B231" s="22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1"/>
      <c r="R231" s="51"/>
      <c r="S231" s="51"/>
      <c r="T231" s="66" t="s">
        <v>134</v>
      </c>
      <c r="U231" s="10" t="s">
        <v>230</v>
      </c>
      <c r="V231" s="95">
        <v>75</v>
      </c>
      <c r="W231" s="95">
        <v>75</v>
      </c>
      <c r="X231" s="96">
        <v>78</v>
      </c>
      <c r="Y231" s="95">
        <v>80</v>
      </c>
      <c r="Z231" s="95">
        <v>81</v>
      </c>
      <c r="AA231" s="95">
        <v>82</v>
      </c>
      <c r="AB231" s="95">
        <f>SUM(AA231)</f>
        <v>82</v>
      </c>
      <c r="AC231" s="123">
        <v>2019</v>
      </c>
      <c r="AD231" s="20"/>
      <c r="AE231" s="20"/>
      <c r="AF231" s="20"/>
      <c r="AG231" s="20"/>
    </row>
    <row r="232" spans="1:33" ht="48" customHeight="1">
      <c r="A232" s="15"/>
      <c r="B232" s="15"/>
      <c r="C232" s="212">
        <v>6</v>
      </c>
      <c r="D232" s="212">
        <v>5</v>
      </c>
      <c r="E232" s="212">
        <v>6</v>
      </c>
      <c r="F232" s="212">
        <v>0</v>
      </c>
      <c r="G232" s="212">
        <v>8</v>
      </c>
      <c r="H232" s="212">
        <v>0</v>
      </c>
      <c r="I232" s="212">
        <v>1</v>
      </c>
      <c r="J232" s="212">
        <v>0</v>
      </c>
      <c r="K232" s="212">
        <v>2</v>
      </c>
      <c r="L232" s="212">
        <v>4</v>
      </c>
      <c r="M232" s="212">
        <v>1</v>
      </c>
      <c r="N232" s="212">
        <v>0</v>
      </c>
      <c r="O232" s="212">
        <v>2</v>
      </c>
      <c r="P232" s="212">
        <v>0</v>
      </c>
      <c r="Q232" s="222"/>
      <c r="R232" s="222"/>
      <c r="S232" s="222"/>
      <c r="T232" s="207" t="s">
        <v>144</v>
      </c>
      <c r="U232" s="157" t="s">
        <v>258</v>
      </c>
      <c r="V232" s="225">
        <v>636.1</v>
      </c>
      <c r="W232" s="169">
        <v>889</v>
      </c>
      <c r="X232" s="169">
        <v>0</v>
      </c>
      <c r="Y232" s="169">
        <v>0</v>
      </c>
      <c r="Z232" s="173">
        <v>0</v>
      </c>
      <c r="AA232" s="173">
        <v>0</v>
      </c>
      <c r="AB232" s="171" t="s">
        <v>58</v>
      </c>
      <c r="AC232" s="13">
        <v>2019</v>
      </c>
      <c r="AD232" s="16"/>
      <c r="AE232" s="16"/>
      <c r="AF232" s="16"/>
      <c r="AG232" s="16"/>
    </row>
    <row r="233" spans="1:33" ht="78" customHeight="1">
      <c r="A233" s="15"/>
      <c r="B233" s="15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1"/>
      <c r="R233" s="51"/>
      <c r="S233" s="51"/>
      <c r="T233" s="66" t="s">
        <v>135</v>
      </c>
      <c r="U233" s="10" t="s">
        <v>230</v>
      </c>
      <c r="V233" s="110">
        <f>V232/V216*100</f>
        <v>59.415281150756591</v>
      </c>
      <c r="W233" s="110">
        <f>W232/W216*100</f>
        <v>88.9</v>
      </c>
      <c r="X233" s="110">
        <f>X232/X216*100</f>
        <v>0</v>
      </c>
      <c r="Y233" s="87">
        <v>0</v>
      </c>
      <c r="Z233" s="87">
        <v>0</v>
      </c>
      <c r="AA233" s="87">
        <v>0</v>
      </c>
      <c r="AB233" s="87">
        <v>88.9</v>
      </c>
      <c r="AC233" s="123">
        <v>2016</v>
      </c>
      <c r="AD233" s="16"/>
      <c r="AE233" s="16"/>
      <c r="AF233" s="16"/>
      <c r="AG233" s="16"/>
    </row>
    <row r="234" spans="1:33" ht="24.75" customHeight="1">
      <c r="A234" s="15"/>
      <c r="B234" s="15"/>
      <c r="C234" s="211">
        <v>6</v>
      </c>
      <c r="D234" s="211">
        <v>5</v>
      </c>
      <c r="E234" s="211">
        <v>6</v>
      </c>
      <c r="F234" s="211">
        <v>0</v>
      </c>
      <c r="G234" s="211">
        <v>8</v>
      </c>
      <c r="H234" s="211">
        <v>0</v>
      </c>
      <c r="I234" s="211">
        <v>1</v>
      </c>
      <c r="J234" s="211">
        <v>0</v>
      </c>
      <c r="K234" s="211">
        <v>2</v>
      </c>
      <c r="L234" s="211">
        <v>4</v>
      </c>
      <c r="M234" s="211">
        <v>0</v>
      </c>
      <c r="N234" s="211">
        <v>2</v>
      </c>
      <c r="O234" s="211">
        <v>2</v>
      </c>
      <c r="P234" s="211">
        <v>0</v>
      </c>
      <c r="Q234" s="206">
        <v>4</v>
      </c>
      <c r="R234" s="206">
        <v>1</v>
      </c>
      <c r="S234" s="206" t="s">
        <v>294</v>
      </c>
      <c r="T234" s="207" t="s">
        <v>202</v>
      </c>
      <c r="U234" s="157" t="s">
        <v>258</v>
      </c>
      <c r="V234" s="225">
        <v>0</v>
      </c>
      <c r="W234" s="225">
        <v>0</v>
      </c>
      <c r="X234" s="169">
        <v>147</v>
      </c>
      <c r="Y234" s="202">
        <v>80</v>
      </c>
      <c r="Z234" s="173">
        <f>SUM(Y234)</f>
        <v>80</v>
      </c>
      <c r="AA234" s="173">
        <f>SUM(Z234)</f>
        <v>80</v>
      </c>
      <c r="AB234" s="225" t="s">
        <v>58</v>
      </c>
      <c r="AC234" s="123"/>
      <c r="AD234" s="16"/>
      <c r="AE234" s="16"/>
      <c r="AF234" s="16"/>
      <c r="AG234" s="16"/>
    </row>
    <row r="235" spans="1:33" ht="31.5" customHeight="1">
      <c r="A235" s="15"/>
      <c r="B235" s="15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1"/>
      <c r="R235" s="51"/>
      <c r="S235" s="51"/>
      <c r="T235" s="66" t="s">
        <v>212</v>
      </c>
      <c r="U235" s="86" t="s">
        <v>229</v>
      </c>
      <c r="V235" s="93" t="s">
        <v>58</v>
      </c>
      <c r="W235" s="93" t="s">
        <v>58</v>
      </c>
      <c r="X235" s="131">
        <v>10000</v>
      </c>
      <c r="Y235" s="131">
        <v>10500</v>
      </c>
      <c r="Z235" s="131">
        <v>11000</v>
      </c>
      <c r="AA235" s="131">
        <v>11500</v>
      </c>
      <c r="AB235" s="193">
        <f>SUM(X235:AA235)</f>
        <v>43000</v>
      </c>
      <c r="AC235" s="123"/>
      <c r="AD235" s="16"/>
      <c r="AE235" s="16"/>
      <c r="AF235" s="16"/>
      <c r="AG235" s="16"/>
    </row>
    <row r="236" spans="1:33" ht="31.5" customHeight="1">
      <c r="A236" s="15"/>
      <c r="B236" s="15"/>
      <c r="C236" s="211">
        <v>6</v>
      </c>
      <c r="D236" s="211">
        <v>5</v>
      </c>
      <c r="E236" s="211">
        <v>6</v>
      </c>
      <c r="F236" s="211">
        <v>0</v>
      </c>
      <c r="G236" s="211">
        <v>8</v>
      </c>
      <c r="H236" s="211">
        <v>0</v>
      </c>
      <c r="I236" s="211">
        <v>1</v>
      </c>
      <c r="J236" s="211">
        <v>0</v>
      </c>
      <c r="K236" s="211">
        <v>2</v>
      </c>
      <c r="L236" s="211">
        <v>4</v>
      </c>
      <c r="M236" s="211">
        <v>0</v>
      </c>
      <c r="N236" s="211">
        <v>2</v>
      </c>
      <c r="O236" s="211">
        <v>2</v>
      </c>
      <c r="P236" s="211">
        <v>0</v>
      </c>
      <c r="Q236" s="206">
        <v>4</v>
      </c>
      <c r="R236" s="206">
        <v>2</v>
      </c>
      <c r="S236" s="206" t="s">
        <v>294</v>
      </c>
      <c r="T236" s="207" t="s">
        <v>203</v>
      </c>
      <c r="U236" s="157" t="s">
        <v>258</v>
      </c>
      <c r="V236" s="225">
        <v>0</v>
      </c>
      <c r="W236" s="225">
        <v>0</v>
      </c>
      <c r="X236" s="169">
        <v>105</v>
      </c>
      <c r="Y236" s="202">
        <v>105</v>
      </c>
      <c r="Z236" s="173">
        <v>115</v>
      </c>
      <c r="AA236" s="173">
        <v>127</v>
      </c>
      <c r="AB236" s="225" t="s">
        <v>58</v>
      </c>
      <c r="AC236" s="123"/>
      <c r="AD236" s="16"/>
      <c r="AE236" s="16"/>
      <c r="AF236" s="16"/>
      <c r="AG236" s="16"/>
    </row>
    <row r="237" spans="1:33" ht="30" customHeight="1">
      <c r="A237" s="15"/>
      <c r="B237" s="15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1"/>
      <c r="R237" s="51"/>
      <c r="S237" s="51"/>
      <c r="T237" s="66" t="s">
        <v>204</v>
      </c>
      <c r="U237" s="86" t="s">
        <v>229</v>
      </c>
      <c r="V237" s="93" t="s">
        <v>58</v>
      </c>
      <c r="W237" s="93" t="s">
        <v>58</v>
      </c>
      <c r="X237" s="131">
        <v>12000</v>
      </c>
      <c r="Y237" s="131">
        <v>12500</v>
      </c>
      <c r="Z237" s="131">
        <v>13000</v>
      </c>
      <c r="AA237" s="131">
        <v>13500</v>
      </c>
      <c r="AB237" s="193">
        <f>SUM(X237:AA237)</f>
        <v>51000</v>
      </c>
      <c r="AC237" s="123"/>
      <c r="AD237" s="16"/>
      <c r="AE237" s="16"/>
      <c r="AF237" s="16"/>
      <c r="AG237" s="16"/>
    </row>
    <row r="238" spans="1:33" ht="30.75" customHeight="1">
      <c r="A238" s="15"/>
      <c r="B238" s="15"/>
      <c r="C238" s="211">
        <v>6</v>
      </c>
      <c r="D238" s="211">
        <v>5</v>
      </c>
      <c r="E238" s="211">
        <v>6</v>
      </c>
      <c r="F238" s="211">
        <v>0</v>
      </c>
      <c r="G238" s="211">
        <v>8</v>
      </c>
      <c r="H238" s="211">
        <v>0</v>
      </c>
      <c r="I238" s="211">
        <v>1</v>
      </c>
      <c r="J238" s="211">
        <v>0</v>
      </c>
      <c r="K238" s="211">
        <v>2</v>
      </c>
      <c r="L238" s="211">
        <v>4</v>
      </c>
      <c r="M238" s="211">
        <v>0</v>
      </c>
      <c r="N238" s="211">
        <v>2</v>
      </c>
      <c r="O238" s="211">
        <v>2</v>
      </c>
      <c r="P238" s="211">
        <v>0</v>
      </c>
      <c r="Q238" s="206">
        <v>4</v>
      </c>
      <c r="R238" s="206">
        <v>3</v>
      </c>
      <c r="S238" s="206" t="s">
        <v>294</v>
      </c>
      <c r="T238" s="207" t="s">
        <v>213</v>
      </c>
      <c r="U238" s="157" t="s">
        <v>258</v>
      </c>
      <c r="V238" s="225">
        <v>0</v>
      </c>
      <c r="W238" s="225">
        <v>0</v>
      </c>
      <c r="X238" s="173">
        <v>55</v>
      </c>
      <c r="Y238" s="202">
        <v>60</v>
      </c>
      <c r="Z238" s="173">
        <f>SUM(Y238)</f>
        <v>60</v>
      </c>
      <c r="AA238" s="173">
        <f>SUM(Z238)</f>
        <v>60</v>
      </c>
      <c r="AB238" s="225" t="s">
        <v>58</v>
      </c>
      <c r="AC238" s="123"/>
      <c r="AD238" s="16"/>
      <c r="AE238" s="16"/>
      <c r="AF238" s="16"/>
      <c r="AG238" s="16"/>
    </row>
    <row r="239" spans="1:33" ht="31.5" customHeight="1">
      <c r="A239" s="15"/>
      <c r="B239" s="15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1"/>
      <c r="R239" s="51"/>
      <c r="S239" s="51"/>
      <c r="T239" s="66" t="s">
        <v>214</v>
      </c>
      <c r="U239" s="86" t="s">
        <v>229</v>
      </c>
      <c r="V239" s="93" t="s">
        <v>58</v>
      </c>
      <c r="W239" s="93" t="s">
        <v>58</v>
      </c>
      <c r="X239" s="131">
        <v>4500</v>
      </c>
      <c r="Y239" s="131">
        <v>4700</v>
      </c>
      <c r="Z239" s="131">
        <v>4900</v>
      </c>
      <c r="AA239" s="131">
        <v>5100</v>
      </c>
      <c r="AB239" s="193">
        <f>SUM(X239:AA239)</f>
        <v>19200</v>
      </c>
      <c r="AC239" s="123"/>
      <c r="AD239" s="16"/>
      <c r="AE239" s="16"/>
      <c r="AF239" s="16"/>
      <c r="AG239" s="16"/>
    </row>
    <row r="240" spans="1:33" ht="46.5" customHeight="1">
      <c r="A240" s="15"/>
      <c r="B240" s="15"/>
      <c r="C240" s="211">
        <v>6</v>
      </c>
      <c r="D240" s="211">
        <v>5</v>
      </c>
      <c r="E240" s="211">
        <v>6</v>
      </c>
      <c r="F240" s="211">
        <v>0</v>
      </c>
      <c r="G240" s="211">
        <v>8</v>
      </c>
      <c r="H240" s="211">
        <v>0</v>
      </c>
      <c r="I240" s="211">
        <v>1</v>
      </c>
      <c r="J240" s="211">
        <v>0</v>
      </c>
      <c r="K240" s="211">
        <v>2</v>
      </c>
      <c r="L240" s="211">
        <v>4</v>
      </c>
      <c r="M240" s="211">
        <v>0</v>
      </c>
      <c r="N240" s="211">
        <v>2</v>
      </c>
      <c r="O240" s="211">
        <v>2</v>
      </c>
      <c r="P240" s="211">
        <v>0</v>
      </c>
      <c r="Q240" s="206">
        <v>4</v>
      </c>
      <c r="R240" s="206">
        <v>4</v>
      </c>
      <c r="S240" s="206" t="s">
        <v>294</v>
      </c>
      <c r="T240" s="207" t="s">
        <v>205</v>
      </c>
      <c r="U240" s="157" t="s">
        <v>258</v>
      </c>
      <c r="V240" s="225">
        <v>0</v>
      </c>
      <c r="W240" s="225">
        <v>0</v>
      </c>
      <c r="X240" s="173">
        <v>30</v>
      </c>
      <c r="Y240" s="202">
        <v>35</v>
      </c>
      <c r="Z240" s="173">
        <f>SUM(Y240)</f>
        <v>35</v>
      </c>
      <c r="AA240" s="173">
        <f>SUM(Z240)</f>
        <v>35</v>
      </c>
      <c r="AB240" s="225" t="s">
        <v>58</v>
      </c>
      <c r="AC240" s="123"/>
      <c r="AD240" s="16"/>
      <c r="AE240" s="16"/>
      <c r="AF240" s="16"/>
      <c r="AG240" s="16"/>
    </row>
    <row r="241" spans="1:33" ht="31.5" customHeight="1">
      <c r="A241" s="15"/>
      <c r="B241" s="15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1"/>
      <c r="R241" s="51"/>
      <c r="S241" s="51"/>
      <c r="T241" s="66" t="s">
        <v>183</v>
      </c>
      <c r="U241" s="86" t="s">
        <v>229</v>
      </c>
      <c r="V241" s="93" t="s">
        <v>58</v>
      </c>
      <c r="W241" s="93" t="s">
        <v>58</v>
      </c>
      <c r="X241" s="131">
        <v>3000</v>
      </c>
      <c r="Y241" s="131">
        <v>3000</v>
      </c>
      <c r="Z241" s="131">
        <v>4500</v>
      </c>
      <c r="AA241" s="131">
        <v>4500</v>
      </c>
      <c r="AB241" s="193">
        <f>SUM(X241:AA241)</f>
        <v>15000</v>
      </c>
      <c r="AC241" s="123"/>
      <c r="AD241" s="16"/>
      <c r="AE241" s="16"/>
      <c r="AF241" s="16"/>
      <c r="AG241" s="16"/>
    </row>
    <row r="242" spans="1:33" ht="36" customHeight="1">
      <c r="A242" s="15"/>
      <c r="B242" s="15"/>
      <c r="C242" s="211">
        <v>6</v>
      </c>
      <c r="D242" s="211">
        <v>5</v>
      </c>
      <c r="E242" s="211">
        <v>6</v>
      </c>
      <c r="F242" s="211">
        <v>0</v>
      </c>
      <c r="G242" s="211">
        <v>8</v>
      </c>
      <c r="H242" s="211">
        <v>0</v>
      </c>
      <c r="I242" s="211">
        <v>1</v>
      </c>
      <c r="J242" s="211">
        <v>0</v>
      </c>
      <c r="K242" s="211">
        <v>2</v>
      </c>
      <c r="L242" s="211">
        <v>4</v>
      </c>
      <c r="M242" s="211">
        <v>0</v>
      </c>
      <c r="N242" s="211">
        <v>2</v>
      </c>
      <c r="O242" s="211">
        <v>2</v>
      </c>
      <c r="P242" s="211">
        <v>0</v>
      </c>
      <c r="Q242" s="206">
        <v>4</v>
      </c>
      <c r="R242" s="206">
        <v>5</v>
      </c>
      <c r="S242" s="206" t="s">
        <v>294</v>
      </c>
      <c r="T242" s="207" t="s">
        <v>22</v>
      </c>
      <c r="U242" s="157" t="s">
        <v>258</v>
      </c>
      <c r="V242" s="225">
        <v>0</v>
      </c>
      <c r="W242" s="225">
        <v>0</v>
      </c>
      <c r="X242" s="173">
        <v>80</v>
      </c>
      <c r="Y242" s="202">
        <v>0</v>
      </c>
      <c r="Z242" s="173">
        <f>SUM(Y242)</f>
        <v>0</v>
      </c>
      <c r="AA242" s="173">
        <f>SUM(Z242)</f>
        <v>0</v>
      </c>
      <c r="AB242" s="225" t="s">
        <v>58</v>
      </c>
      <c r="AC242" s="123"/>
      <c r="AD242" s="16"/>
      <c r="AE242" s="16"/>
      <c r="AF242" s="16"/>
      <c r="AG242" s="16"/>
    </row>
    <row r="243" spans="1:33" s="151" customFormat="1" ht="31.5" customHeight="1">
      <c r="A243" s="160"/>
      <c r="B243" s="160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8"/>
      <c r="R243" s="58"/>
      <c r="S243" s="58"/>
      <c r="T243" s="66" t="s">
        <v>211</v>
      </c>
      <c r="U243" s="86" t="s">
        <v>229</v>
      </c>
      <c r="V243" s="93" t="s">
        <v>58</v>
      </c>
      <c r="W243" s="93" t="s">
        <v>58</v>
      </c>
      <c r="X243" s="131">
        <v>185</v>
      </c>
      <c r="Y243" s="131">
        <v>185</v>
      </c>
      <c r="Z243" s="131">
        <v>185</v>
      </c>
      <c r="AA243" s="193">
        <v>185</v>
      </c>
      <c r="AB243" s="193">
        <f>SUM(X243:AA243)</f>
        <v>740</v>
      </c>
      <c r="AC243" s="161"/>
      <c r="AD243" s="162"/>
      <c r="AE243" s="162"/>
      <c r="AF243" s="162"/>
      <c r="AG243" s="162"/>
    </row>
    <row r="244" spans="1:33" ht="32.25" customHeight="1">
      <c r="A244" s="15"/>
      <c r="B244" s="15"/>
      <c r="C244" s="211">
        <v>6</v>
      </c>
      <c r="D244" s="211">
        <v>5</v>
      </c>
      <c r="E244" s="211">
        <v>6</v>
      </c>
      <c r="F244" s="211">
        <v>0</v>
      </c>
      <c r="G244" s="211">
        <v>8</v>
      </c>
      <c r="H244" s="211">
        <v>0</v>
      </c>
      <c r="I244" s="211">
        <v>1</v>
      </c>
      <c r="J244" s="211">
        <v>0</v>
      </c>
      <c r="K244" s="211">
        <v>2</v>
      </c>
      <c r="L244" s="211">
        <v>4</v>
      </c>
      <c r="M244" s="211">
        <v>0</v>
      </c>
      <c r="N244" s="211">
        <v>2</v>
      </c>
      <c r="O244" s="211">
        <v>2</v>
      </c>
      <c r="P244" s="211">
        <v>0</v>
      </c>
      <c r="Q244" s="206">
        <v>4</v>
      </c>
      <c r="R244" s="206">
        <v>8</v>
      </c>
      <c r="S244" s="206" t="s">
        <v>294</v>
      </c>
      <c r="T244" s="207" t="s">
        <v>215</v>
      </c>
      <c r="U244" s="157" t="s">
        <v>258</v>
      </c>
      <c r="V244" s="225">
        <v>0</v>
      </c>
      <c r="W244" s="225">
        <v>0</v>
      </c>
      <c r="X244" s="173">
        <v>0</v>
      </c>
      <c r="Y244" s="202">
        <v>0</v>
      </c>
      <c r="Z244" s="173">
        <v>100</v>
      </c>
      <c r="AA244" s="173">
        <v>0</v>
      </c>
      <c r="AB244" s="225" t="s">
        <v>58</v>
      </c>
      <c r="AC244" s="123"/>
      <c r="AD244" s="16"/>
      <c r="AE244" s="16"/>
      <c r="AF244" s="16"/>
      <c r="AG244" s="16"/>
    </row>
    <row r="245" spans="1:33" ht="31.5" customHeight="1">
      <c r="A245" s="15"/>
      <c r="B245" s="15"/>
      <c r="C245" s="50"/>
      <c r="D245" s="50"/>
      <c r="E245" s="50"/>
      <c r="F245" s="50"/>
      <c r="G245" s="50"/>
      <c r="H245" s="50"/>
      <c r="I245" s="50"/>
      <c r="J245" s="50"/>
      <c r="K245" s="50"/>
      <c r="L245" s="50"/>
      <c r="M245" s="50"/>
      <c r="N245" s="50"/>
      <c r="O245" s="50"/>
      <c r="P245" s="50"/>
      <c r="Q245" s="51"/>
      <c r="R245" s="51"/>
      <c r="S245" s="51"/>
      <c r="T245" s="66" t="s">
        <v>184</v>
      </c>
      <c r="U245" s="86" t="s">
        <v>229</v>
      </c>
      <c r="V245" s="93" t="s">
        <v>58</v>
      </c>
      <c r="W245" s="93" t="s">
        <v>58</v>
      </c>
      <c r="X245" s="131" t="s">
        <v>58</v>
      </c>
      <c r="Y245" s="131">
        <v>3500</v>
      </c>
      <c r="Z245" s="131">
        <v>3500</v>
      </c>
      <c r="AA245" s="131">
        <v>3500</v>
      </c>
      <c r="AB245" s="193">
        <f>SUM(X245:AA245)</f>
        <v>10500</v>
      </c>
      <c r="AC245" s="123"/>
      <c r="AD245" s="16"/>
      <c r="AE245" s="16"/>
      <c r="AF245" s="16"/>
      <c r="AG245" s="16"/>
    </row>
    <row r="246" spans="1:33" ht="30" customHeight="1">
      <c r="A246" s="15"/>
      <c r="B246" s="15"/>
      <c r="C246" s="211">
        <v>6</v>
      </c>
      <c r="D246" s="211">
        <v>5</v>
      </c>
      <c r="E246" s="211">
        <v>6</v>
      </c>
      <c r="F246" s="211">
        <v>0</v>
      </c>
      <c r="G246" s="211">
        <v>8</v>
      </c>
      <c r="H246" s="211">
        <v>0</v>
      </c>
      <c r="I246" s="211">
        <v>1</v>
      </c>
      <c r="J246" s="211">
        <v>0</v>
      </c>
      <c r="K246" s="211">
        <v>2</v>
      </c>
      <c r="L246" s="211">
        <v>4</v>
      </c>
      <c r="M246" s="211">
        <v>0</v>
      </c>
      <c r="N246" s="211">
        <v>2</v>
      </c>
      <c r="O246" s="211">
        <v>2</v>
      </c>
      <c r="P246" s="211">
        <v>0</v>
      </c>
      <c r="Q246" s="206">
        <v>4</v>
      </c>
      <c r="R246" s="206">
        <v>9</v>
      </c>
      <c r="S246" s="206" t="s">
        <v>294</v>
      </c>
      <c r="T246" s="207" t="s">
        <v>216</v>
      </c>
      <c r="U246" s="157" t="s">
        <v>258</v>
      </c>
      <c r="V246" s="225">
        <v>0</v>
      </c>
      <c r="W246" s="225">
        <v>0</v>
      </c>
      <c r="X246" s="173">
        <v>30</v>
      </c>
      <c r="Y246" s="203">
        <v>40</v>
      </c>
      <c r="Z246" s="173">
        <f>SUM(Y246)</f>
        <v>40</v>
      </c>
      <c r="AA246" s="173">
        <f>SUM(Z246)</f>
        <v>40</v>
      </c>
      <c r="AB246" s="225" t="s">
        <v>58</v>
      </c>
      <c r="AC246" s="123"/>
      <c r="AD246" s="16"/>
      <c r="AE246" s="16"/>
      <c r="AF246" s="16"/>
      <c r="AG246" s="16"/>
    </row>
    <row r="247" spans="1:33" ht="34.15" customHeight="1">
      <c r="A247" s="15"/>
      <c r="B247" s="15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1"/>
      <c r="R247" s="51"/>
      <c r="S247" s="51"/>
      <c r="T247" s="66" t="s">
        <v>185</v>
      </c>
      <c r="U247" s="86" t="s">
        <v>229</v>
      </c>
      <c r="V247" s="93" t="s">
        <v>58</v>
      </c>
      <c r="W247" s="93" t="s">
        <v>58</v>
      </c>
      <c r="X247" s="131">
        <v>12000</v>
      </c>
      <c r="Y247" s="131">
        <v>12500</v>
      </c>
      <c r="Z247" s="131">
        <v>13000</v>
      </c>
      <c r="AA247" s="131">
        <v>13500</v>
      </c>
      <c r="AB247" s="193">
        <f>SUM(X247:AA247)</f>
        <v>51000</v>
      </c>
      <c r="AC247" s="123"/>
      <c r="AD247" s="16"/>
      <c r="AE247" s="16"/>
      <c r="AF247" s="16"/>
      <c r="AG247" s="16"/>
    </row>
    <row r="248" spans="1:33" ht="33" customHeight="1">
      <c r="A248" s="15"/>
      <c r="B248" s="15"/>
      <c r="C248" s="211">
        <v>6</v>
      </c>
      <c r="D248" s="211">
        <v>5</v>
      </c>
      <c r="E248" s="211">
        <v>6</v>
      </c>
      <c r="F248" s="211">
        <v>0</v>
      </c>
      <c r="G248" s="211">
        <v>8</v>
      </c>
      <c r="H248" s="211">
        <v>0</v>
      </c>
      <c r="I248" s="211">
        <v>1</v>
      </c>
      <c r="J248" s="211">
        <v>0</v>
      </c>
      <c r="K248" s="211">
        <v>2</v>
      </c>
      <c r="L248" s="211">
        <v>4</v>
      </c>
      <c r="M248" s="211">
        <v>0</v>
      </c>
      <c r="N248" s="211">
        <v>2</v>
      </c>
      <c r="O248" s="211">
        <v>2</v>
      </c>
      <c r="P248" s="211">
        <v>0</v>
      </c>
      <c r="Q248" s="206">
        <v>5</v>
      </c>
      <c r="R248" s="206">
        <v>0</v>
      </c>
      <c r="S248" s="206" t="s">
        <v>294</v>
      </c>
      <c r="T248" s="207" t="s">
        <v>217</v>
      </c>
      <c r="U248" s="157" t="s">
        <v>258</v>
      </c>
      <c r="V248" s="225">
        <v>0</v>
      </c>
      <c r="W248" s="225">
        <v>0</v>
      </c>
      <c r="X248" s="173">
        <v>90</v>
      </c>
      <c r="Y248" s="203">
        <v>82.8</v>
      </c>
      <c r="Z248" s="173">
        <v>90</v>
      </c>
      <c r="AA248" s="173">
        <f>SUM(Z248)</f>
        <v>90</v>
      </c>
      <c r="AB248" s="225" t="s">
        <v>58</v>
      </c>
      <c r="AC248" s="123"/>
      <c r="AD248" s="16"/>
      <c r="AE248" s="16"/>
      <c r="AF248" s="16"/>
      <c r="AG248" s="16"/>
    </row>
    <row r="249" spans="1:33" ht="29.25" customHeight="1">
      <c r="A249" s="15"/>
      <c r="B249" s="15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1"/>
      <c r="R249" s="51"/>
      <c r="S249" s="51"/>
      <c r="T249" s="66" t="s">
        <v>186</v>
      </c>
      <c r="U249" s="86" t="s">
        <v>229</v>
      </c>
      <c r="V249" s="93" t="s">
        <v>58</v>
      </c>
      <c r="W249" s="93" t="s">
        <v>58</v>
      </c>
      <c r="X249" s="131">
        <v>400</v>
      </c>
      <c r="Y249" s="131">
        <v>400</v>
      </c>
      <c r="Z249" s="131">
        <v>400</v>
      </c>
      <c r="AA249" s="131">
        <v>400</v>
      </c>
      <c r="AB249" s="193">
        <f>SUM(X249:AA249)</f>
        <v>1600</v>
      </c>
      <c r="AC249" s="123"/>
      <c r="AD249" s="16"/>
      <c r="AE249" s="16"/>
      <c r="AF249" s="16"/>
      <c r="AG249" s="16"/>
    </row>
    <row r="250" spans="1:33" ht="32.25" customHeight="1">
      <c r="A250" s="15"/>
      <c r="B250" s="15"/>
      <c r="C250" s="211">
        <v>6</v>
      </c>
      <c r="D250" s="211">
        <v>5</v>
      </c>
      <c r="E250" s="211">
        <v>6</v>
      </c>
      <c r="F250" s="211">
        <v>0</v>
      </c>
      <c r="G250" s="211">
        <v>8</v>
      </c>
      <c r="H250" s="211">
        <v>0</v>
      </c>
      <c r="I250" s="211">
        <v>1</v>
      </c>
      <c r="J250" s="211">
        <v>0</v>
      </c>
      <c r="K250" s="211">
        <v>2</v>
      </c>
      <c r="L250" s="211">
        <v>4</v>
      </c>
      <c r="M250" s="211">
        <v>0</v>
      </c>
      <c r="N250" s="211">
        <v>2</v>
      </c>
      <c r="O250" s="211">
        <v>2</v>
      </c>
      <c r="P250" s="211">
        <v>0</v>
      </c>
      <c r="Q250" s="206">
        <v>5</v>
      </c>
      <c r="R250" s="206">
        <v>1</v>
      </c>
      <c r="S250" s="206" t="s">
        <v>294</v>
      </c>
      <c r="T250" s="207" t="s">
        <v>218</v>
      </c>
      <c r="U250" s="157" t="s">
        <v>258</v>
      </c>
      <c r="V250" s="225">
        <v>0</v>
      </c>
      <c r="W250" s="225">
        <v>0</v>
      </c>
      <c r="X250" s="173">
        <v>40</v>
      </c>
      <c r="Y250" s="203">
        <v>30</v>
      </c>
      <c r="Z250" s="173">
        <v>20</v>
      </c>
      <c r="AA250" s="173">
        <f>SUM(Z250)</f>
        <v>20</v>
      </c>
      <c r="AB250" s="225" t="s">
        <v>58</v>
      </c>
      <c r="AC250" s="123"/>
      <c r="AD250" s="16"/>
      <c r="AE250" s="16"/>
      <c r="AF250" s="16"/>
      <c r="AG250" s="16"/>
    </row>
    <row r="251" spans="1:33" ht="34.9" customHeight="1">
      <c r="A251" s="15"/>
      <c r="B251" s="15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1"/>
      <c r="R251" s="51"/>
      <c r="S251" s="51"/>
      <c r="T251" s="66" t="s">
        <v>187</v>
      </c>
      <c r="U251" s="86" t="s">
        <v>229</v>
      </c>
      <c r="V251" s="93" t="s">
        <v>58</v>
      </c>
      <c r="W251" s="93" t="s">
        <v>58</v>
      </c>
      <c r="X251" s="131">
        <v>2500</v>
      </c>
      <c r="Y251" s="131">
        <v>2500</v>
      </c>
      <c r="Z251" s="131">
        <v>2500</v>
      </c>
      <c r="AA251" s="131">
        <v>2500</v>
      </c>
      <c r="AB251" s="193">
        <f>SUM(X251:AA251)</f>
        <v>10000</v>
      </c>
      <c r="AC251" s="123"/>
      <c r="AD251" s="16"/>
      <c r="AE251" s="16"/>
      <c r="AF251" s="16"/>
      <c r="AG251" s="16"/>
    </row>
    <row r="252" spans="1:33" ht="38.25" customHeight="1">
      <c r="A252" s="15"/>
      <c r="B252" s="15"/>
      <c r="C252" s="211">
        <v>6</v>
      </c>
      <c r="D252" s="211">
        <v>5</v>
      </c>
      <c r="E252" s="211">
        <v>6</v>
      </c>
      <c r="F252" s="211">
        <v>0</v>
      </c>
      <c r="G252" s="211">
        <v>8</v>
      </c>
      <c r="H252" s="211">
        <v>0</v>
      </c>
      <c r="I252" s="211">
        <v>1</v>
      </c>
      <c r="J252" s="211">
        <v>0</v>
      </c>
      <c r="K252" s="211">
        <v>2</v>
      </c>
      <c r="L252" s="211">
        <v>4</v>
      </c>
      <c r="M252" s="211">
        <v>0</v>
      </c>
      <c r="N252" s="211">
        <v>2</v>
      </c>
      <c r="O252" s="211">
        <v>2</v>
      </c>
      <c r="P252" s="211">
        <v>0</v>
      </c>
      <c r="Q252" s="206">
        <v>5</v>
      </c>
      <c r="R252" s="206">
        <v>2</v>
      </c>
      <c r="S252" s="206" t="s">
        <v>294</v>
      </c>
      <c r="T252" s="207" t="s">
        <v>219</v>
      </c>
      <c r="U252" s="157" t="s">
        <v>258</v>
      </c>
      <c r="V252" s="225">
        <v>0</v>
      </c>
      <c r="W252" s="225">
        <v>0</v>
      </c>
      <c r="X252" s="173">
        <v>590</v>
      </c>
      <c r="Y252" s="202">
        <v>300</v>
      </c>
      <c r="Z252" s="173">
        <f>SUM(Y252)</f>
        <v>300</v>
      </c>
      <c r="AA252" s="173">
        <f>SUM(Z252)</f>
        <v>300</v>
      </c>
      <c r="AB252" s="225" t="s">
        <v>58</v>
      </c>
      <c r="AC252" s="123"/>
      <c r="AD252" s="16"/>
      <c r="AE252" s="16"/>
      <c r="AF252" s="16"/>
      <c r="AG252" s="16"/>
    </row>
    <row r="253" spans="1:33" ht="33" customHeight="1">
      <c r="A253" s="15"/>
      <c r="B253" s="15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1"/>
      <c r="R253" s="51"/>
      <c r="S253" s="51"/>
      <c r="T253" s="66" t="s">
        <v>188</v>
      </c>
      <c r="U253" s="86" t="s">
        <v>229</v>
      </c>
      <c r="V253" s="93" t="s">
        <v>58</v>
      </c>
      <c r="W253" s="93" t="s">
        <v>58</v>
      </c>
      <c r="X253" s="131">
        <v>7500</v>
      </c>
      <c r="Y253" s="131">
        <v>7600</v>
      </c>
      <c r="Z253" s="131">
        <v>7700</v>
      </c>
      <c r="AA253" s="131">
        <v>7800</v>
      </c>
      <c r="AB253" s="193">
        <f>SUM(X253:AA253)</f>
        <v>30600</v>
      </c>
      <c r="AC253" s="123"/>
      <c r="AD253" s="16"/>
      <c r="AE253" s="16"/>
      <c r="AF253" s="16"/>
      <c r="AG253" s="16"/>
    </row>
    <row r="254" spans="1:33" ht="36" customHeight="1">
      <c r="A254" s="15"/>
      <c r="B254" s="15"/>
      <c r="C254" s="211">
        <v>6</v>
      </c>
      <c r="D254" s="211">
        <v>5</v>
      </c>
      <c r="E254" s="211">
        <v>6</v>
      </c>
      <c r="F254" s="211">
        <v>0</v>
      </c>
      <c r="G254" s="211">
        <v>8</v>
      </c>
      <c r="H254" s="211">
        <v>0</v>
      </c>
      <c r="I254" s="211">
        <v>1</v>
      </c>
      <c r="J254" s="211">
        <v>0</v>
      </c>
      <c r="K254" s="211">
        <v>2</v>
      </c>
      <c r="L254" s="211">
        <v>4</v>
      </c>
      <c r="M254" s="211">
        <v>0</v>
      </c>
      <c r="N254" s="211">
        <v>2</v>
      </c>
      <c r="O254" s="211">
        <v>2</v>
      </c>
      <c r="P254" s="211">
        <v>0</v>
      </c>
      <c r="Q254" s="206">
        <v>5</v>
      </c>
      <c r="R254" s="206">
        <v>6</v>
      </c>
      <c r="S254" s="206" t="s">
        <v>294</v>
      </c>
      <c r="T254" s="207" t="s">
        <v>220</v>
      </c>
      <c r="U254" s="157" t="s">
        <v>258</v>
      </c>
      <c r="V254" s="225">
        <v>0</v>
      </c>
      <c r="W254" s="225">
        <v>0</v>
      </c>
      <c r="X254" s="173">
        <v>140</v>
      </c>
      <c r="Y254" s="202">
        <v>140</v>
      </c>
      <c r="Z254" s="173">
        <f>SUM(Y254)</f>
        <v>140</v>
      </c>
      <c r="AA254" s="173">
        <f>SUM(Z254)</f>
        <v>140</v>
      </c>
      <c r="AB254" s="225" t="s">
        <v>58</v>
      </c>
      <c r="AC254" s="123"/>
      <c r="AD254" s="16"/>
      <c r="AE254" s="16"/>
      <c r="AF254" s="16"/>
      <c r="AG254" s="16"/>
    </row>
    <row r="255" spans="1:33" ht="30" customHeight="1">
      <c r="A255" s="15"/>
      <c r="B255" s="15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1"/>
      <c r="R255" s="51"/>
      <c r="S255" s="51"/>
      <c r="T255" s="66" t="s">
        <v>189</v>
      </c>
      <c r="U255" s="86" t="s">
        <v>229</v>
      </c>
      <c r="V255" s="93" t="s">
        <v>58</v>
      </c>
      <c r="W255" s="93" t="s">
        <v>58</v>
      </c>
      <c r="X255" s="131">
        <v>8</v>
      </c>
      <c r="Y255" s="131">
        <v>10</v>
      </c>
      <c r="Z255" s="131">
        <v>10</v>
      </c>
      <c r="AA255" s="131">
        <v>10</v>
      </c>
      <c r="AB255" s="193">
        <f>SUM(X255:AA255)</f>
        <v>38</v>
      </c>
      <c r="AC255" s="123"/>
      <c r="AD255" s="16"/>
      <c r="AE255" s="16"/>
      <c r="AF255" s="16"/>
      <c r="AG255" s="16"/>
    </row>
    <row r="256" spans="1:33" ht="33" customHeight="1">
      <c r="A256" s="15"/>
      <c r="B256" s="15"/>
      <c r="C256" s="211">
        <v>6</v>
      </c>
      <c r="D256" s="211">
        <v>5</v>
      </c>
      <c r="E256" s="211">
        <v>6</v>
      </c>
      <c r="F256" s="211">
        <v>0</v>
      </c>
      <c r="G256" s="211">
        <v>8</v>
      </c>
      <c r="H256" s="211">
        <v>0</v>
      </c>
      <c r="I256" s="211">
        <v>1</v>
      </c>
      <c r="J256" s="211">
        <v>0</v>
      </c>
      <c r="K256" s="211">
        <v>2</v>
      </c>
      <c r="L256" s="211">
        <v>4</v>
      </c>
      <c r="M256" s="211">
        <v>0</v>
      </c>
      <c r="N256" s="211">
        <v>2</v>
      </c>
      <c r="O256" s="211">
        <v>2</v>
      </c>
      <c r="P256" s="212">
        <v>0</v>
      </c>
      <c r="Q256" s="222">
        <v>6</v>
      </c>
      <c r="R256" s="222">
        <v>4</v>
      </c>
      <c r="S256" s="206" t="s">
        <v>294</v>
      </c>
      <c r="T256" s="207" t="s">
        <v>74</v>
      </c>
      <c r="U256" s="157" t="s">
        <v>258</v>
      </c>
      <c r="V256" s="225">
        <v>0</v>
      </c>
      <c r="W256" s="225">
        <v>0</v>
      </c>
      <c r="X256" s="173">
        <v>0</v>
      </c>
      <c r="Y256" s="173">
        <v>0</v>
      </c>
      <c r="Z256" s="173">
        <v>0</v>
      </c>
      <c r="AA256" s="173">
        <v>50</v>
      </c>
      <c r="AB256" s="202" t="s">
        <v>58</v>
      </c>
      <c r="AC256" s="123"/>
      <c r="AD256" s="16"/>
      <c r="AE256" s="16"/>
      <c r="AF256" s="16"/>
      <c r="AG256" s="16"/>
    </row>
    <row r="257" spans="1:33" ht="30.75" customHeight="1">
      <c r="A257" s="15"/>
      <c r="B257" s="15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71"/>
      <c r="Q257" s="51"/>
      <c r="R257" s="51"/>
      <c r="S257" s="51"/>
      <c r="T257" s="66" t="s">
        <v>73</v>
      </c>
      <c r="U257" s="86" t="s">
        <v>229</v>
      </c>
      <c r="V257" s="93" t="s">
        <v>58</v>
      </c>
      <c r="W257" s="93" t="s">
        <v>58</v>
      </c>
      <c r="X257" s="93" t="s">
        <v>58</v>
      </c>
      <c r="Y257" s="131">
        <v>50</v>
      </c>
      <c r="Z257" s="131">
        <v>0</v>
      </c>
      <c r="AA257" s="131">
        <v>55</v>
      </c>
      <c r="AB257" s="193">
        <f>SUM(X257:AA257)</f>
        <v>105</v>
      </c>
      <c r="AC257" s="123"/>
      <c r="AD257" s="16"/>
      <c r="AE257" s="16"/>
      <c r="AF257" s="16"/>
      <c r="AG257" s="16"/>
    </row>
    <row r="258" spans="1:33" ht="33" customHeight="1">
      <c r="A258" s="15"/>
      <c r="B258" s="15"/>
      <c r="C258" s="211">
        <v>6</v>
      </c>
      <c r="D258" s="211">
        <v>5</v>
      </c>
      <c r="E258" s="211">
        <v>6</v>
      </c>
      <c r="F258" s="211">
        <v>0</v>
      </c>
      <c r="G258" s="211">
        <v>8</v>
      </c>
      <c r="H258" s="211">
        <v>0</v>
      </c>
      <c r="I258" s="211">
        <v>1</v>
      </c>
      <c r="J258" s="211">
        <v>0</v>
      </c>
      <c r="K258" s="211">
        <v>2</v>
      </c>
      <c r="L258" s="211">
        <v>4</v>
      </c>
      <c r="M258" s="211">
        <v>0</v>
      </c>
      <c r="N258" s="211">
        <v>2</v>
      </c>
      <c r="O258" s="211">
        <v>2</v>
      </c>
      <c r="P258" s="212">
        <v>0</v>
      </c>
      <c r="Q258" s="222">
        <v>6</v>
      </c>
      <c r="R258" s="222">
        <v>5</v>
      </c>
      <c r="S258" s="206" t="s">
        <v>294</v>
      </c>
      <c r="T258" s="207" t="s">
        <v>170</v>
      </c>
      <c r="U258" s="157" t="s">
        <v>258</v>
      </c>
      <c r="V258" s="225">
        <v>0</v>
      </c>
      <c r="W258" s="225">
        <v>0</v>
      </c>
      <c r="X258" s="173">
        <v>0</v>
      </c>
      <c r="Y258" s="203">
        <v>70</v>
      </c>
      <c r="Z258" s="173">
        <v>70</v>
      </c>
      <c r="AA258" s="173">
        <v>70</v>
      </c>
      <c r="AB258" s="202" t="s">
        <v>58</v>
      </c>
      <c r="AC258" s="123"/>
      <c r="AD258" s="16"/>
      <c r="AE258" s="16"/>
      <c r="AF258" s="16"/>
      <c r="AG258" s="16"/>
    </row>
    <row r="259" spans="1:33" ht="30.75" customHeight="1">
      <c r="A259" s="15"/>
      <c r="B259" s="15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50"/>
      <c r="Q259" s="51"/>
      <c r="R259" s="51"/>
      <c r="S259" s="51"/>
      <c r="T259" s="66" t="s">
        <v>78</v>
      </c>
      <c r="U259" s="86" t="s">
        <v>229</v>
      </c>
      <c r="V259" s="93" t="s">
        <v>58</v>
      </c>
      <c r="W259" s="93" t="s">
        <v>58</v>
      </c>
      <c r="X259" s="93" t="s">
        <v>58</v>
      </c>
      <c r="Y259" s="131">
        <v>1400</v>
      </c>
      <c r="Z259" s="131">
        <v>1500</v>
      </c>
      <c r="AA259" s="131">
        <v>1500</v>
      </c>
      <c r="AB259" s="193">
        <f>SUM(X259:AA259)</f>
        <v>4400</v>
      </c>
      <c r="AC259" s="123"/>
      <c r="AD259" s="16"/>
      <c r="AE259" s="16"/>
      <c r="AF259" s="16"/>
      <c r="AG259" s="16"/>
    </row>
    <row r="260" spans="1:33" ht="46.5" customHeight="1">
      <c r="A260" s="15"/>
      <c r="B260" s="15"/>
      <c r="C260" s="212">
        <v>6</v>
      </c>
      <c r="D260" s="212">
        <v>5</v>
      </c>
      <c r="E260" s="212">
        <v>6</v>
      </c>
      <c r="F260" s="212">
        <v>0</v>
      </c>
      <c r="G260" s="212">
        <v>8</v>
      </c>
      <c r="H260" s="212">
        <v>0</v>
      </c>
      <c r="I260" s="212">
        <v>1</v>
      </c>
      <c r="J260" s="212">
        <v>0</v>
      </c>
      <c r="K260" s="212">
        <v>2</v>
      </c>
      <c r="L260" s="212">
        <v>4</v>
      </c>
      <c r="M260" s="212">
        <v>2</v>
      </c>
      <c r="N260" s="212">
        <v>2</v>
      </c>
      <c r="O260" s="212">
        <v>2</v>
      </c>
      <c r="P260" s="212">
        <v>0</v>
      </c>
      <c r="Q260" s="206"/>
      <c r="R260" s="206"/>
      <c r="S260" s="206"/>
      <c r="T260" s="207" t="s">
        <v>75</v>
      </c>
      <c r="U260" s="157" t="s">
        <v>258</v>
      </c>
      <c r="V260" s="225">
        <v>382.6</v>
      </c>
      <c r="W260" s="169">
        <v>90</v>
      </c>
      <c r="X260" s="169">
        <v>0</v>
      </c>
      <c r="Y260" s="169">
        <v>0</v>
      </c>
      <c r="Z260" s="173">
        <v>0</v>
      </c>
      <c r="AA260" s="173">
        <v>0</v>
      </c>
      <c r="AB260" s="169" t="s">
        <v>58</v>
      </c>
      <c r="AC260" s="13">
        <v>2015</v>
      </c>
      <c r="AD260" s="16"/>
      <c r="AE260" s="16"/>
      <c r="AF260" s="16"/>
      <c r="AG260" s="16"/>
    </row>
    <row r="261" spans="1:33" ht="73.5" customHeight="1">
      <c r="A261" s="15"/>
      <c r="B261" s="15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1"/>
      <c r="R261" s="51"/>
      <c r="S261" s="51"/>
      <c r="T261" s="66" t="s">
        <v>145</v>
      </c>
      <c r="U261" s="10" t="s">
        <v>230</v>
      </c>
      <c r="V261" s="110">
        <f>V260/V216*100</f>
        <v>35.736969923407443</v>
      </c>
      <c r="W261" s="110">
        <f>W260/W216*100</f>
        <v>9</v>
      </c>
      <c r="X261" s="152">
        <f>X260/X216*100</f>
        <v>0</v>
      </c>
      <c r="Y261" s="87">
        <v>0</v>
      </c>
      <c r="Z261" s="87">
        <v>0</v>
      </c>
      <c r="AA261" s="87">
        <v>0</v>
      </c>
      <c r="AB261" s="94">
        <v>35.700000000000003</v>
      </c>
      <c r="AC261" s="123">
        <v>2014</v>
      </c>
      <c r="AD261" s="16"/>
      <c r="AE261" s="16"/>
      <c r="AF261" s="16"/>
      <c r="AG261" s="16"/>
    </row>
    <row r="262" spans="1:33" ht="33.75" customHeight="1">
      <c r="A262" s="15"/>
      <c r="B262" s="15"/>
      <c r="C262" s="211">
        <v>6</v>
      </c>
      <c r="D262" s="211">
        <v>5</v>
      </c>
      <c r="E262" s="211">
        <v>6</v>
      </c>
      <c r="F262" s="211">
        <v>0</v>
      </c>
      <c r="G262" s="211">
        <v>8</v>
      </c>
      <c r="H262" s="211">
        <v>0</v>
      </c>
      <c r="I262" s="211">
        <v>1</v>
      </c>
      <c r="J262" s="211">
        <v>0</v>
      </c>
      <c r="K262" s="211">
        <v>2</v>
      </c>
      <c r="L262" s="211">
        <v>4</v>
      </c>
      <c r="M262" s="211">
        <v>0</v>
      </c>
      <c r="N262" s="211">
        <v>2</v>
      </c>
      <c r="O262" s="211">
        <v>2</v>
      </c>
      <c r="P262" s="212">
        <v>2</v>
      </c>
      <c r="Q262" s="206">
        <v>5</v>
      </c>
      <c r="R262" s="206">
        <v>8</v>
      </c>
      <c r="S262" s="206" t="s">
        <v>293</v>
      </c>
      <c r="T262" s="207" t="s">
        <v>121</v>
      </c>
      <c r="U262" s="157" t="s">
        <v>258</v>
      </c>
      <c r="V262" s="225">
        <v>0</v>
      </c>
      <c r="W262" s="225">
        <v>0</v>
      </c>
      <c r="X262" s="173">
        <v>0</v>
      </c>
      <c r="Y262" s="203">
        <v>50</v>
      </c>
      <c r="Z262" s="173">
        <v>30</v>
      </c>
      <c r="AA262" s="173">
        <v>0</v>
      </c>
      <c r="AB262" s="202" t="s">
        <v>58</v>
      </c>
      <c r="AC262" s="123"/>
      <c r="AD262" s="16"/>
      <c r="AE262" s="16"/>
      <c r="AF262" s="16"/>
      <c r="AG262" s="16"/>
    </row>
    <row r="263" spans="1:33" ht="29.25" customHeight="1">
      <c r="A263" s="15"/>
      <c r="B263" s="15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71"/>
      <c r="Q263" s="51"/>
      <c r="R263" s="51"/>
      <c r="S263" s="51"/>
      <c r="T263" s="66" t="s">
        <v>206</v>
      </c>
      <c r="U263" s="86" t="s">
        <v>229</v>
      </c>
      <c r="V263" s="93" t="s">
        <v>58</v>
      </c>
      <c r="W263" s="93" t="s">
        <v>58</v>
      </c>
      <c r="X263" s="93" t="s">
        <v>58</v>
      </c>
      <c r="Y263" s="131">
        <v>50</v>
      </c>
      <c r="Z263" s="131">
        <v>57</v>
      </c>
      <c r="AA263" s="131">
        <v>0</v>
      </c>
      <c r="AB263" s="193">
        <f>SUM(X263:AA263)</f>
        <v>107</v>
      </c>
      <c r="AC263" s="123"/>
      <c r="AD263" s="16"/>
      <c r="AE263" s="16"/>
      <c r="AF263" s="16"/>
      <c r="AG263" s="16"/>
    </row>
    <row r="264" spans="1:33" ht="33.75" customHeight="1">
      <c r="A264" s="15"/>
      <c r="B264" s="15"/>
      <c r="C264" s="211">
        <v>6</v>
      </c>
      <c r="D264" s="211">
        <v>5</v>
      </c>
      <c r="E264" s="211">
        <v>6</v>
      </c>
      <c r="F264" s="211">
        <v>0</v>
      </c>
      <c r="G264" s="211">
        <v>8</v>
      </c>
      <c r="H264" s="211">
        <v>0</v>
      </c>
      <c r="I264" s="211">
        <v>1</v>
      </c>
      <c r="J264" s="211">
        <v>0</v>
      </c>
      <c r="K264" s="211">
        <v>2</v>
      </c>
      <c r="L264" s="211">
        <v>4</v>
      </c>
      <c r="M264" s="211">
        <v>0</v>
      </c>
      <c r="N264" s="211">
        <v>2</v>
      </c>
      <c r="O264" s="211">
        <v>2</v>
      </c>
      <c r="P264" s="212">
        <v>2</v>
      </c>
      <c r="Q264" s="206">
        <v>5</v>
      </c>
      <c r="R264" s="206">
        <v>9</v>
      </c>
      <c r="S264" s="206" t="s">
        <v>293</v>
      </c>
      <c r="T264" s="207" t="s">
        <v>76</v>
      </c>
      <c r="U264" s="157" t="s">
        <v>258</v>
      </c>
      <c r="V264" s="225">
        <v>0</v>
      </c>
      <c r="W264" s="225">
        <v>0</v>
      </c>
      <c r="X264" s="173">
        <v>0</v>
      </c>
      <c r="Y264" s="203">
        <v>90</v>
      </c>
      <c r="Z264" s="173">
        <f>SUM(Y264)</f>
        <v>90</v>
      </c>
      <c r="AA264" s="173">
        <f>SUM(Z264)</f>
        <v>90</v>
      </c>
      <c r="AB264" s="202" t="s">
        <v>58</v>
      </c>
      <c r="AC264" s="123"/>
      <c r="AD264" s="16"/>
      <c r="AE264" s="16"/>
      <c r="AF264" s="16"/>
      <c r="AG264" s="16"/>
    </row>
    <row r="265" spans="1:33" ht="30.75" customHeight="1">
      <c r="A265" s="15"/>
      <c r="B265" s="15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71"/>
      <c r="Q265" s="51"/>
      <c r="R265" s="51"/>
      <c r="S265" s="51"/>
      <c r="T265" s="66" t="s">
        <v>194</v>
      </c>
      <c r="U265" s="86" t="s">
        <v>229</v>
      </c>
      <c r="V265" s="93" t="s">
        <v>58</v>
      </c>
      <c r="W265" s="93" t="s">
        <v>58</v>
      </c>
      <c r="X265" s="131" t="s">
        <v>58</v>
      </c>
      <c r="Y265" s="131">
        <v>2500</v>
      </c>
      <c r="Z265" s="131">
        <v>3000</v>
      </c>
      <c r="AA265" s="131">
        <v>3000</v>
      </c>
      <c r="AB265" s="193">
        <f>SUM(X265:AA265)</f>
        <v>8500</v>
      </c>
      <c r="AC265" s="123"/>
      <c r="AD265" s="16"/>
      <c r="AE265" s="16"/>
      <c r="AF265" s="16"/>
      <c r="AG265" s="16"/>
    </row>
    <row r="266" spans="1:33" ht="32.25" customHeight="1">
      <c r="A266" s="15"/>
      <c r="B266" s="15"/>
      <c r="C266" s="211">
        <v>6</v>
      </c>
      <c r="D266" s="211">
        <v>5</v>
      </c>
      <c r="E266" s="211">
        <v>6</v>
      </c>
      <c r="F266" s="211">
        <v>0</v>
      </c>
      <c r="G266" s="211">
        <v>8</v>
      </c>
      <c r="H266" s="211">
        <v>0</v>
      </c>
      <c r="I266" s="211">
        <v>1</v>
      </c>
      <c r="J266" s="211">
        <v>0</v>
      </c>
      <c r="K266" s="211">
        <v>2</v>
      </c>
      <c r="L266" s="211">
        <v>4</v>
      </c>
      <c r="M266" s="211">
        <v>0</v>
      </c>
      <c r="N266" s="211">
        <v>2</v>
      </c>
      <c r="O266" s="211">
        <v>2</v>
      </c>
      <c r="P266" s="212">
        <v>2</v>
      </c>
      <c r="Q266" s="206">
        <v>6</v>
      </c>
      <c r="R266" s="206">
        <v>0</v>
      </c>
      <c r="S266" s="206" t="s">
        <v>293</v>
      </c>
      <c r="T266" s="207" t="s">
        <v>77</v>
      </c>
      <c r="U266" s="157" t="s">
        <v>258</v>
      </c>
      <c r="V266" s="225">
        <v>0</v>
      </c>
      <c r="W266" s="225">
        <v>0</v>
      </c>
      <c r="X266" s="173">
        <v>18</v>
      </c>
      <c r="Y266" s="203">
        <v>50</v>
      </c>
      <c r="Z266" s="173">
        <v>20</v>
      </c>
      <c r="AA266" s="173">
        <f>SUM(Z266)</f>
        <v>20</v>
      </c>
      <c r="AB266" s="202" t="s">
        <v>58</v>
      </c>
      <c r="AC266" s="123"/>
      <c r="AD266" s="16"/>
      <c r="AE266" s="16"/>
      <c r="AF266" s="16"/>
      <c r="AG266" s="16"/>
    </row>
    <row r="267" spans="1:33" ht="34.15" customHeight="1">
      <c r="A267" s="15"/>
      <c r="B267" s="15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50"/>
      <c r="Q267" s="51"/>
      <c r="R267" s="51"/>
      <c r="S267" s="51"/>
      <c r="T267" s="66" t="s">
        <v>207</v>
      </c>
      <c r="U267" s="86" t="s">
        <v>229</v>
      </c>
      <c r="V267" s="93" t="s">
        <v>58</v>
      </c>
      <c r="W267" s="93" t="s">
        <v>58</v>
      </c>
      <c r="X267" s="131">
        <v>285</v>
      </c>
      <c r="Y267" s="131">
        <v>290</v>
      </c>
      <c r="Z267" s="131">
        <v>290</v>
      </c>
      <c r="AA267" s="131">
        <v>290</v>
      </c>
      <c r="AB267" s="193">
        <f>SUM(X267:AA267)</f>
        <v>1155</v>
      </c>
      <c r="AC267" s="123"/>
      <c r="AD267" s="16"/>
      <c r="AE267" s="16"/>
      <c r="AF267" s="16"/>
      <c r="AG267" s="16"/>
    </row>
    <row r="268" spans="1:33" ht="33" customHeight="1">
      <c r="A268" s="15"/>
      <c r="B268" s="15"/>
      <c r="C268" s="211">
        <v>6</v>
      </c>
      <c r="D268" s="211">
        <v>5</v>
      </c>
      <c r="E268" s="211">
        <v>6</v>
      </c>
      <c r="F268" s="211">
        <v>0</v>
      </c>
      <c r="G268" s="211">
        <v>8</v>
      </c>
      <c r="H268" s="211">
        <v>0</v>
      </c>
      <c r="I268" s="211">
        <v>1</v>
      </c>
      <c r="J268" s="211">
        <v>0</v>
      </c>
      <c r="K268" s="211">
        <v>2</v>
      </c>
      <c r="L268" s="211">
        <v>4</v>
      </c>
      <c r="M268" s="211">
        <v>0</v>
      </c>
      <c r="N268" s="211">
        <v>2</v>
      </c>
      <c r="O268" s="211">
        <v>2</v>
      </c>
      <c r="P268" s="212">
        <v>2</v>
      </c>
      <c r="Q268" s="206">
        <v>6</v>
      </c>
      <c r="R268" s="206">
        <v>2</v>
      </c>
      <c r="S268" s="206" t="s">
        <v>293</v>
      </c>
      <c r="T268" s="207" t="s">
        <v>113</v>
      </c>
      <c r="U268" s="157" t="s">
        <v>258</v>
      </c>
      <c r="V268" s="225">
        <v>0</v>
      </c>
      <c r="W268" s="225">
        <v>0</v>
      </c>
      <c r="X268" s="173">
        <v>0</v>
      </c>
      <c r="Y268" s="203">
        <v>20</v>
      </c>
      <c r="Z268" s="173">
        <f>SUM(Y268)</f>
        <v>20</v>
      </c>
      <c r="AA268" s="173">
        <f>SUM(Z268)</f>
        <v>20</v>
      </c>
      <c r="AB268" s="202" t="s">
        <v>58</v>
      </c>
      <c r="AC268" s="123"/>
      <c r="AD268" s="16"/>
      <c r="AE268" s="16"/>
      <c r="AF268" s="16"/>
      <c r="AG268" s="16"/>
    </row>
    <row r="269" spans="1:33" ht="30.75" customHeight="1">
      <c r="A269" s="15"/>
      <c r="B269" s="15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71"/>
      <c r="Q269" s="51"/>
      <c r="R269" s="51"/>
      <c r="S269" s="51"/>
      <c r="T269" s="66" t="s">
        <v>208</v>
      </c>
      <c r="U269" s="86" t="s">
        <v>229</v>
      </c>
      <c r="V269" s="93" t="s">
        <v>58</v>
      </c>
      <c r="W269" s="93" t="s">
        <v>58</v>
      </c>
      <c r="X269" s="93" t="s">
        <v>58</v>
      </c>
      <c r="Y269" s="193">
        <v>50</v>
      </c>
      <c r="Z269" s="193">
        <v>50</v>
      </c>
      <c r="AA269" s="193">
        <v>50</v>
      </c>
      <c r="AB269" s="193">
        <f>SUM(X269:AA269)</f>
        <v>150</v>
      </c>
      <c r="AC269" s="123"/>
      <c r="AD269" s="16"/>
      <c r="AE269" s="16"/>
      <c r="AF269" s="16"/>
      <c r="AG269" s="16"/>
    </row>
    <row r="270" spans="1:33" ht="33" customHeight="1">
      <c r="A270" s="15"/>
      <c r="B270" s="15"/>
      <c r="C270" s="211">
        <v>6</v>
      </c>
      <c r="D270" s="211">
        <v>5</v>
      </c>
      <c r="E270" s="211">
        <v>6</v>
      </c>
      <c r="F270" s="211">
        <v>0</v>
      </c>
      <c r="G270" s="211">
        <v>8</v>
      </c>
      <c r="H270" s="211">
        <v>0</v>
      </c>
      <c r="I270" s="211">
        <v>1</v>
      </c>
      <c r="J270" s="211">
        <v>0</v>
      </c>
      <c r="K270" s="211">
        <v>2</v>
      </c>
      <c r="L270" s="211">
        <v>4</v>
      </c>
      <c r="M270" s="211">
        <v>0</v>
      </c>
      <c r="N270" s="211">
        <v>2</v>
      </c>
      <c r="O270" s="211">
        <v>2</v>
      </c>
      <c r="P270" s="212">
        <v>2</v>
      </c>
      <c r="Q270" s="206">
        <v>6</v>
      </c>
      <c r="R270" s="206">
        <v>3</v>
      </c>
      <c r="S270" s="206" t="s">
        <v>293</v>
      </c>
      <c r="T270" s="207" t="s">
        <v>114</v>
      </c>
      <c r="U270" s="157" t="s">
        <v>258</v>
      </c>
      <c r="V270" s="225">
        <v>0</v>
      </c>
      <c r="W270" s="225">
        <v>0</v>
      </c>
      <c r="X270" s="173">
        <v>25</v>
      </c>
      <c r="Y270" s="203">
        <v>20</v>
      </c>
      <c r="Z270" s="173">
        <f>SUM(Y270)</f>
        <v>20</v>
      </c>
      <c r="AA270" s="173">
        <f>SUM(Z270)</f>
        <v>20</v>
      </c>
      <c r="AB270" s="202" t="s">
        <v>58</v>
      </c>
      <c r="AC270" s="123"/>
      <c r="AD270" s="16"/>
      <c r="AE270" s="16"/>
      <c r="AF270" s="16"/>
      <c r="AG270" s="16"/>
    </row>
    <row r="271" spans="1:33" ht="30.75" customHeight="1">
      <c r="A271" s="15"/>
      <c r="B271" s="15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50"/>
      <c r="Q271" s="51"/>
      <c r="R271" s="51"/>
      <c r="S271" s="51"/>
      <c r="T271" s="66" t="s">
        <v>209</v>
      </c>
      <c r="U271" s="86" t="s">
        <v>229</v>
      </c>
      <c r="V271" s="93" t="s">
        <v>58</v>
      </c>
      <c r="W271" s="93" t="s">
        <v>58</v>
      </c>
      <c r="X271" s="131">
        <v>100</v>
      </c>
      <c r="Y271" s="193">
        <v>90</v>
      </c>
      <c r="Z271" s="193">
        <v>90</v>
      </c>
      <c r="AA271" s="193">
        <v>90</v>
      </c>
      <c r="AB271" s="193">
        <f>SUM(X271:AA271)</f>
        <v>370</v>
      </c>
      <c r="AC271" s="123"/>
      <c r="AD271" s="16"/>
      <c r="AE271" s="16"/>
      <c r="AF271" s="16"/>
      <c r="AG271" s="16"/>
    </row>
    <row r="272" spans="1:33" ht="33" customHeight="1">
      <c r="A272" s="15"/>
      <c r="B272" s="15"/>
      <c r="C272" s="211">
        <v>6</v>
      </c>
      <c r="D272" s="211">
        <v>5</v>
      </c>
      <c r="E272" s="211">
        <v>6</v>
      </c>
      <c r="F272" s="211">
        <v>0</v>
      </c>
      <c r="G272" s="211">
        <v>8</v>
      </c>
      <c r="H272" s="211">
        <v>0</v>
      </c>
      <c r="I272" s="211">
        <v>1</v>
      </c>
      <c r="J272" s="211">
        <v>0</v>
      </c>
      <c r="K272" s="211">
        <v>2</v>
      </c>
      <c r="L272" s="211">
        <v>4</v>
      </c>
      <c r="M272" s="211">
        <v>0</v>
      </c>
      <c r="N272" s="211">
        <v>2</v>
      </c>
      <c r="O272" s="211">
        <v>2</v>
      </c>
      <c r="P272" s="212">
        <v>2</v>
      </c>
      <c r="Q272" s="222">
        <v>6</v>
      </c>
      <c r="R272" s="222">
        <v>6</v>
      </c>
      <c r="S272" s="206" t="s">
        <v>293</v>
      </c>
      <c r="T272" s="207" t="s">
        <v>171</v>
      </c>
      <c r="U272" s="157" t="s">
        <v>258</v>
      </c>
      <c r="V272" s="225">
        <v>0</v>
      </c>
      <c r="W272" s="225">
        <v>0</v>
      </c>
      <c r="X272" s="173">
        <v>0</v>
      </c>
      <c r="Y272" s="203">
        <v>0</v>
      </c>
      <c r="Z272" s="173">
        <v>0</v>
      </c>
      <c r="AA272" s="173">
        <v>50</v>
      </c>
      <c r="AB272" s="202" t="s">
        <v>58</v>
      </c>
      <c r="AC272" s="123"/>
      <c r="AD272" s="16"/>
      <c r="AE272" s="16"/>
      <c r="AF272" s="16"/>
      <c r="AG272" s="16"/>
    </row>
    <row r="273" spans="1:33" ht="30.75" customHeight="1">
      <c r="A273" s="15"/>
      <c r="B273" s="15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1"/>
      <c r="R273" s="51"/>
      <c r="S273" s="51"/>
      <c r="T273" s="66" t="s">
        <v>172</v>
      </c>
      <c r="U273" s="86" t="s">
        <v>229</v>
      </c>
      <c r="V273" s="93" t="s">
        <v>58</v>
      </c>
      <c r="W273" s="93" t="s">
        <v>58</v>
      </c>
      <c r="X273" s="93" t="s">
        <v>58</v>
      </c>
      <c r="Y273" s="131">
        <v>50</v>
      </c>
      <c r="Z273" s="131">
        <v>0</v>
      </c>
      <c r="AA273" s="131">
        <v>55</v>
      </c>
      <c r="AB273" s="193">
        <f>SUM(X273:AA273)</f>
        <v>105</v>
      </c>
      <c r="AC273" s="123"/>
      <c r="AD273" s="16"/>
      <c r="AE273" s="16"/>
      <c r="AF273" s="16"/>
      <c r="AG273" s="16"/>
    </row>
    <row r="274" spans="1:33" ht="33" customHeight="1">
      <c r="A274" s="15"/>
      <c r="B274" s="15"/>
      <c r="C274" s="211">
        <v>6</v>
      </c>
      <c r="D274" s="211">
        <v>5</v>
      </c>
      <c r="E274" s="211">
        <v>6</v>
      </c>
      <c r="F274" s="211">
        <v>0</v>
      </c>
      <c r="G274" s="211">
        <v>8</v>
      </c>
      <c r="H274" s="211">
        <v>0</v>
      </c>
      <c r="I274" s="211">
        <v>1</v>
      </c>
      <c r="J274" s="211">
        <v>0</v>
      </c>
      <c r="K274" s="211">
        <v>2</v>
      </c>
      <c r="L274" s="211">
        <v>4</v>
      </c>
      <c r="M274" s="211">
        <v>0</v>
      </c>
      <c r="N274" s="211">
        <v>2</v>
      </c>
      <c r="O274" s="211">
        <v>2</v>
      </c>
      <c r="P274" s="220">
        <v>2</v>
      </c>
      <c r="Q274" s="227">
        <v>6</v>
      </c>
      <c r="R274" s="227">
        <v>7</v>
      </c>
      <c r="S274" s="243" t="s">
        <v>293</v>
      </c>
      <c r="T274" s="207" t="s">
        <v>173</v>
      </c>
      <c r="U274" s="157" t="s">
        <v>258</v>
      </c>
      <c r="V274" s="225">
        <v>0</v>
      </c>
      <c r="W274" s="225">
        <v>0</v>
      </c>
      <c r="X274" s="173">
        <v>0</v>
      </c>
      <c r="Y274" s="203">
        <v>275.26499999999999</v>
      </c>
      <c r="Z274" s="173">
        <v>0</v>
      </c>
      <c r="AA274" s="173">
        <v>0</v>
      </c>
      <c r="AB274" s="202" t="s">
        <v>58</v>
      </c>
      <c r="AC274" s="123"/>
      <c r="AD274" s="16"/>
      <c r="AE274" s="16"/>
      <c r="AF274" s="16"/>
      <c r="AG274" s="16"/>
    </row>
    <row r="275" spans="1:33" ht="30.75" customHeight="1">
      <c r="A275" s="15"/>
      <c r="B275" s="15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1"/>
      <c r="R275" s="51"/>
      <c r="S275" s="51"/>
      <c r="T275" s="66" t="s">
        <v>174</v>
      </c>
      <c r="U275" s="86" t="s">
        <v>229</v>
      </c>
      <c r="V275" s="93" t="s">
        <v>58</v>
      </c>
      <c r="W275" s="93" t="s">
        <v>58</v>
      </c>
      <c r="X275" s="93" t="s">
        <v>58</v>
      </c>
      <c r="Y275" s="131">
        <v>20</v>
      </c>
      <c r="Z275" s="131">
        <v>0</v>
      </c>
      <c r="AA275" s="131"/>
      <c r="AB275" s="193">
        <v>20</v>
      </c>
      <c r="AC275" s="123"/>
      <c r="AD275" s="16"/>
      <c r="AE275" s="16"/>
      <c r="AF275" s="16"/>
      <c r="AG275" s="16"/>
    </row>
    <row r="276" spans="1:33" ht="33" customHeight="1">
      <c r="A276" s="15"/>
      <c r="B276" s="15"/>
      <c r="C276" s="211">
        <v>6</v>
      </c>
      <c r="D276" s="211">
        <v>5</v>
      </c>
      <c r="E276" s="211">
        <v>6</v>
      </c>
      <c r="F276" s="211">
        <v>0</v>
      </c>
      <c r="G276" s="211">
        <v>8</v>
      </c>
      <c r="H276" s="211">
        <v>0</v>
      </c>
      <c r="I276" s="211">
        <v>1</v>
      </c>
      <c r="J276" s="211">
        <v>0</v>
      </c>
      <c r="K276" s="211">
        <v>2</v>
      </c>
      <c r="L276" s="211">
        <v>4</v>
      </c>
      <c r="M276" s="211">
        <v>0</v>
      </c>
      <c r="N276" s="211">
        <v>2</v>
      </c>
      <c r="O276" s="211">
        <v>2</v>
      </c>
      <c r="P276" s="220">
        <v>2</v>
      </c>
      <c r="Q276" s="227">
        <v>6</v>
      </c>
      <c r="R276" s="227">
        <v>8</v>
      </c>
      <c r="S276" s="243" t="s">
        <v>293</v>
      </c>
      <c r="T276" s="207" t="s">
        <v>175</v>
      </c>
      <c r="U276" s="157" t="s">
        <v>258</v>
      </c>
      <c r="V276" s="225">
        <v>0</v>
      </c>
      <c r="W276" s="225">
        <v>0</v>
      </c>
      <c r="X276" s="173">
        <v>0</v>
      </c>
      <c r="Y276" s="203">
        <v>92.415000000000006</v>
      </c>
      <c r="Z276" s="173">
        <v>0</v>
      </c>
      <c r="AA276" s="173">
        <v>0</v>
      </c>
      <c r="AB276" s="202" t="s">
        <v>58</v>
      </c>
      <c r="AC276" s="123"/>
      <c r="AD276" s="16"/>
      <c r="AE276" s="16"/>
      <c r="AF276" s="16"/>
      <c r="AG276" s="16"/>
    </row>
    <row r="277" spans="1:33" ht="30.75" customHeight="1">
      <c r="A277" s="15"/>
      <c r="B277" s="15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1"/>
      <c r="R277" s="51"/>
      <c r="S277" s="51"/>
      <c r="T277" s="66" t="s">
        <v>176</v>
      </c>
      <c r="U277" s="86" t="s">
        <v>229</v>
      </c>
      <c r="V277" s="93" t="s">
        <v>58</v>
      </c>
      <c r="W277" s="93" t="s">
        <v>58</v>
      </c>
      <c r="X277" s="93" t="s">
        <v>58</v>
      </c>
      <c r="Y277" s="193">
        <v>15</v>
      </c>
      <c r="Z277" s="131">
        <v>0</v>
      </c>
      <c r="AA277" s="131"/>
      <c r="AB277" s="193">
        <v>15</v>
      </c>
      <c r="AC277" s="123"/>
      <c r="AD277" s="16"/>
      <c r="AE277" s="16"/>
      <c r="AF277" s="16"/>
      <c r="AG277" s="16"/>
    </row>
    <row r="278" spans="1:33" ht="50.25" customHeight="1">
      <c r="A278" s="15"/>
      <c r="B278" s="15"/>
      <c r="C278" s="212">
        <v>6</v>
      </c>
      <c r="D278" s="212">
        <v>5</v>
      </c>
      <c r="E278" s="212">
        <v>6</v>
      </c>
      <c r="F278" s="212">
        <v>0</v>
      </c>
      <c r="G278" s="212">
        <v>8</v>
      </c>
      <c r="H278" s="212">
        <v>0</v>
      </c>
      <c r="I278" s="212">
        <v>1</v>
      </c>
      <c r="J278" s="212">
        <v>0</v>
      </c>
      <c r="K278" s="212">
        <v>2</v>
      </c>
      <c r="L278" s="212">
        <v>4</v>
      </c>
      <c r="M278" s="212">
        <v>2</v>
      </c>
      <c r="N278" s="212">
        <v>3</v>
      </c>
      <c r="O278" s="212">
        <v>2</v>
      </c>
      <c r="P278" s="212">
        <v>0</v>
      </c>
      <c r="Q278" s="206"/>
      <c r="R278" s="206"/>
      <c r="S278" s="206"/>
      <c r="T278" s="207" t="s">
        <v>119</v>
      </c>
      <c r="U278" s="157" t="s">
        <v>258</v>
      </c>
      <c r="V278" s="225">
        <v>52</v>
      </c>
      <c r="W278" s="169">
        <v>21</v>
      </c>
      <c r="X278" s="169">
        <v>0</v>
      </c>
      <c r="Y278" s="173">
        <v>0</v>
      </c>
      <c r="Z278" s="173">
        <f>SUM(Y278)</f>
        <v>0</v>
      </c>
      <c r="AA278" s="173">
        <f>SUM(Z278)</f>
        <v>0</v>
      </c>
      <c r="AB278" s="169" t="s">
        <v>58</v>
      </c>
      <c r="AC278" s="13">
        <v>2015</v>
      </c>
      <c r="AD278" s="16"/>
      <c r="AE278" s="16"/>
      <c r="AF278" s="16"/>
      <c r="AG278" s="16"/>
    </row>
    <row r="279" spans="1:33" ht="75.75" customHeight="1">
      <c r="A279" s="15"/>
      <c r="B279" s="15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1"/>
      <c r="R279" s="51"/>
      <c r="S279" s="51"/>
      <c r="T279" s="66" t="s">
        <v>210</v>
      </c>
      <c r="U279" s="10" t="s">
        <v>230</v>
      </c>
      <c r="V279" s="87">
        <f>V278/V216*100</f>
        <v>4.8570894825331594</v>
      </c>
      <c r="W279" s="87">
        <f>W278/W216*100</f>
        <v>2.1</v>
      </c>
      <c r="X279" s="152">
        <f>X278/X216*100</f>
        <v>0</v>
      </c>
      <c r="Y279" s="87">
        <v>0</v>
      </c>
      <c r="Z279" s="87">
        <v>0</v>
      </c>
      <c r="AA279" s="87">
        <v>0</v>
      </c>
      <c r="AB279" s="94">
        <v>4.9000000000000004</v>
      </c>
      <c r="AC279" s="123">
        <v>2014</v>
      </c>
      <c r="AD279" s="16"/>
      <c r="AE279" s="16"/>
      <c r="AF279" s="16"/>
      <c r="AG279" s="16"/>
    </row>
    <row r="280" spans="1:33" ht="36" customHeight="1">
      <c r="A280" s="15"/>
      <c r="B280" s="15"/>
      <c r="C280" s="211">
        <v>6</v>
      </c>
      <c r="D280" s="211">
        <v>5</v>
      </c>
      <c r="E280" s="211">
        <v>6</v>
      </c>
      <c r="F280" s="211">
        <v>0</v>
      </c>
      <c r="G280" s="211">
        <v>8</v>
      </c>
      <c r="H280" s="211">
        <v>0</v>
      </c>
      <c r="I280" s="211">
        <v>1</v>
      </c>
      <c r="J280" s="211">
        <v>0</v>
      </c>
      <c r="K280" s="211">
        <v>2</v>
      </c>
      <c r="L280" s="211">
        <v>4</v>
      </c>
      <c r="M280" s="211">
        <v>0</v>
      </c>
      <c r="N280" s="211">
        <v>2</v>
      </c>
      <c r="O280" s="211">
        <v>2</v>
      </c>
      <c r="P280" s="211">
        <v>0</v>
      </c>
      <c r="Q280" s="206">
        <v>5</v>
      </c>
      <c r="R280" s="206">
        <v>3</v>
      </c>
      <c r="S280" s="206" t="s">
        <v>294</v>
      </c>
      <c r="T280" s="207" t="s">
        <v>120</v>
      </c>
      <c r="U280" s="157" t="s">
        <v>258</v>
      </c>
      <c r="V280" s="225">
        <v>0</v>
      </c>
      <c r="W280" s="225">
        <v>0</v>
      </c>
      <c r="X280" s="169">
        <v>15</v>
      </c>
      <c r="Y280" s="203">
        <v>15</v>
      </c>
      <c r="Z280" s="173">
        <f>SUM(Y280)</f>
        <v>15</v>
      </c>
      <c r="AA280" s="173">
        <f>SUM(Z280)</f>
        <v>15</v>
      </c>
      <c r="AB280" s="202" t="s">
        <v>58</v>
      </c>
      <c r="AC280" s="123"/>
      <c r="AD280" s="16"/>
      <c r="AE280" s="16"/>
      <c r="AF280" s="16"/>
      <c r="AG280" s="16"/>
    </row>
    <row r="281" spans="1:33" ht="30.75" customHeight="1">
      <c r="A281" s="15"/>
      <c r="B281" s="15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1"/>
      <c r="R281" s="51"/>
      <c r="S281" s="51"/>
      <c r="T281" s="66" t="s">
        <v>190</v>
      </c>
      <c r="U281" s="86" t="s">
        <v>229</v>
      </c>
      <c r="V281" s="93" t="s">
        <v>58</v>
      </c>
      <c r="W281" s="93" t="s">
        <v>58</v>
      </c>
      <c r="X281" s="131">
        <v>70</v>
      </c>
      <c r="Y281" s="131">
        <v>70</v>
      </c>
      <c r="Z281" s="131">
        <v>70</v>
      </c>
      <c r="AA281" s="131">
        <v>70</v>
      </c>
      <c r="AB281" s="193">
        <f>SUM(X281:AA281)</f>
        <v>280</v>
      </c>
      <c r="AC281" s="123"/>
      <c r="AD281" s="16"/>
      <c r="AE281" s="16"/>
      <c r="AF281" s="16"/>
      <c r="AG281" s="16"/>
    </row>
    <row r="282" spans="1:33" ht="36" customHeight="1">
      <c r="A282" s="15"/>
      <c r="B282" s="15"/>
      <c r="C282" s="211">
        <v>6</v>
      </c>
      <c r="D282" s="211">
        <v>5</v>
      </c>
      <c r="E282" s="211">
        <v>6</v>
      </c>
      <c r="F282" s="211">
        <v>0</v>
      </c>
      <c r="G282" s="211">
        <v>8</v>
      </c>
      <c r="H282" s="211">
        <v>0</v>
      </c>
      <c r="I282" s="211">
        <v>1</v>
      </c>
      <c r="J282" s="211">
        <v>0</v>
      </c>
      <c r="K282" s="211">
        <v>2</v>
      </c>
      <c r="L282" s="211">
        <v>4</v>
      </c>
      <c r="M282" s="211">
        <v>0</v>
      </c>
      <c r="N282" s="211">
        <v>2</v>
      </c>
      <c r="O282" s="211">
        <v>2</v>
      </c>
      <c r="P282" s="211">
        <v>0</v>
      </c>
      <c r="Q282" s="206">
        <v>5</v>
      </c>
      <c r="R282" s="206">
        <v>4</v>
      </c>
      <c r="S282" s="206" t="s">
        <v>294</v>
      </c>
      <c r="T282" s="207" t="s">
        <v>249</v>
      </c>
      <c r="U282" s="157" t="s">
        <v>258</v>
      </c>
      <c r="V282" s="225">
        <v>0</v>
      </c>
      <c r="W282" s="225">
        <v>0</v>
      </c>
      <c r="X282" s="169">
        <v>15</v>
      </c>
      <c r="Y282" s="203">
        <v>15</v>
      </c>
      <c r="Z282" s="173">
        <f>SUM(Y282)</f>
        <v>15</v>
      </c>
      <c r="AA282" s="173">
        <f>SUM(Z282)</f>
        <v>15</v>
      </c>
      <c r="AB282" s="202" t="s">
        <v>58</v>
      </c>
      <c r="AC282" s="123"/>
      <c r="AD282" s="16"/>
      <c r="AE282" s="16"/>
      <c r="AF282" s="16"/>
      <c r="AG282" s="16"/>
    </row>
    <row r="283" spans="1:33" ht="30.75" customHeight="1">
      <c r="A283" s="15"/>
      <c r="B283" s="15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1"/>
      <c r="R283" s="51"/>
      <c r="S283" s="51"/>
      <c r="T283" s="66" t="s">
        <v>200</v>
      </c>
      <c r="U283" s="86" t="s">
        <v>228</v>
      </c>
      <c r="V283" s="93" t="s">
        <v>58</v>
      </c>
      <c r="W283" s="93" t="s">
        <v>58</v>
      </c>
      <c r="X283" s="131">
        <v>5</v>
      </c>
      <c r="Y283" s="131">
        <v>5</v>
      </c>
      <c r="Z283" s="131">
        <v>5</v>
      </c>
      <c r="AA283" s="131">
        <v>5</v>
      </c>
      <c r="AB283" s="193">
        <f>SUM(X283:AA283)</f>
        <v>20</v>
      </c>
      <c r="AC283" s="123"/>
      <c r="AD283" s="16"/>
      <c r="AE283" s="16"/>
      <c r="AF283" s="16"/>
      <c r="AG283" s="16"/>
    </row>
    <row r="284" spans="1:33" ht="35.25" customHeight="1">
      <c r="A284" s="15"/>
      <c r="B284" s="15"/>
      <c r="C284" s="211">
        <v>6</v>
      </c>
      <c r="D284" s="211">
        <v>5</v>
      </c>
      <c r="E284" s="211">
        <v>6</v>
      </c>
      <c r="F284" s="211">
        <v>0</v>
      </c>
      <c r="G284" s="211">
        <v>8</v>
      </c>
      <c r="H284" s="211">
        <v>0</v>
      </c>
      <c r="I284" s="211">
        <v>1</v>
      </c>
      <c r="J284" s="211">
        <v>0</v>
      </c>
      <c r="K284" s="211">
        <v>2</v>
      </c>
      <c r="L284" s="211">
        <v>4</v>
      </c>
      <c r="M284" s="211">
        <v>0</v>
      </c>
      <c r="N284" s="211">
        <v>2</v>
      </c>
      <c r="O284" s="211">
        <v>2</v>
      </c>
      <c r="P284" s="211">
        <v>0</v>
      </c>
      <c r="Q284" s="206">
        <v>5</v>
      </c>
      <c r="R284" s="206">
        <v>5</v>
      </c>
      <c r="S284" s="206" t="s">
        <v>294</v>
      </c>
      <c r="T284" s="207" t="s">
        <v>250</v>
      </c>
      <c r="U284" s="157" t="s">
        <v>258</v>
      </c>
      <c r="V284" s="225">
        <v>0</v>
      </c>
      <c r="W284" s="225">
        <v>0</v>
      </c>
      <c r="X284" s="169">
        <v>70</v>
      </c>
      <c r="Y284" s="203">
        <v>0</v>
      </c>
      <c r="Z284" s="173">
        <f>SUM(Y284)</f>
        <v>0</v>
      </c>
      <c r="AA284" s="173">
        <f>SUM(Z284)</f>
        <v>0</v>
      </c>
      <c r="AB284" s="202" t="s">
        <v>58</v>
      </c>
      <c r="AC284" s="123"/>
      <c r="AD284" s="16"/>
      <c r="AE284" s="16"/>
      <c r="AF284" s="16"/>
      <c r="AG284" s="16"/>
    </row>
    <row r="285" spans="1:33" ht="33.75" customHeight="1">
      <c r="A285" s="15"/>
      <c r="B285" s="15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1"/>
      <c r="R285" s="51"/>
      <c r="S285" s="51"/>
      <c r="T285" s="66" t="s">
        <v>191</v>
      </c>
      <c r="U285" s="86" t="s">
        <v>229</v>
      </c>
      <c r="V285" s="93" t="s">
        <v>58</v>
      </c>
      <c r="W285" s="93" t="s">
        <v>58</v>
      </c>
      <c r="X285" s="131">
        <v>150</v>
      </c>
      <c r="Y285" s="131">
        <v>0</v>
      </c>
      <c r="Z285" s="131">
        <v>0</v>
      </c>
      <c r="AA285" s="131">
        <v>0</v>
      </c>
      <c r="AB285" s="131">
        <v>150</v>
      </c>
      <c r="AC285" s="123"/>
      <c r="AD285" s="16"/>
      <c r="AE285" s="16"/>
      <c r="AF285" s="16"/>
      <c r="AG285" s="16"/>
    </row>
    <row r="286" spans="1:33" ht="49.5" customHeight="1">
      <c r="A286" s="15"/>
      <c r="B286" s="15"/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4"/>
      <c r="Q286" s="135"/>
      <c r="R286" s="135"/>
      <c r="S286" s="135"/>
      <c r="T286" s="53" t="s">
        <v>306</v>
      </c>
      <c r="U286" s="54" t="s">
        <v>258</v>
      </c>
      <c r="V286" s="88">
        <f>V287</f>
        <v>0</v>
      </c>
      <c r="W286" s="88">
        <f>W287</f>
        <v>0</v>
      </c>
      <c r="X286" s="88">
        <f>X287+X293</f>
        <v>6784.5</v>
      </c>
      <c r="Y286" s="181">
        <f>Y287+Y293</f>
        <v>6998.8</v>
      </c>
      <c r="Z286" s="88">
        <f>Z287+Z293</f>
        <v>7003.8</v>
      </c>
      <c r="AA286" s="88">
        <f>AA287+AA293</f>
        <v>7003.8</v>
      </c>
      <c r="AB286" s="88" t="s">
        <v>58</v>
      </c>
      <c r="AC286" s="80">
        <v>2019</v>
      </c>
      <c r="AD286" s="16"/>
      <c r="AE286" s="16"/>
      <c r="AF286" s="16"/>
      <c r="AG286" s="16"/>
    </row>
    <row r="287" spans="1:33" s="8" customFormat="1" ht="48.75" customHeight="1">
      <c r="A287" s="69"/>
      <c r="B287" s="70"/>
      <c r="C287" s="214"/>
      <c r="D287" s="214"/>
      <c r="E287" s="214"/>
      <c r="F287" s="214"/>
      <c r="G287" s="214"/>
      <c r="H287" s="214"/>
      <c r="I287" s="214"/>
      <c r="J287" s="214"/>
      <c r="K287" s="214"/>
      <c r="L287" s="214"/>
      <c r="M287" s="214"/>
      <c r="N287" s="214"/>
      <c r="O287" s="214"/>
      <c r="P287" s="214"/>
      <c r="Q287" s="215"/>
      <c r="R287" s="215"/>
      <c r="S287" s="215"/>
      <c r="T287" s="216" t="s">
        <v>57</v>
      </c>
      <c r="U287" s="217" t="s">
        <v>258</v>
      </c>
      <c r="V287" s="218">
        <f>V289</f>
        <v>0</v>
      </c>
      <c r="W287" s="218">
        <f>W289</f>
        <v>0</v>
      </c>
      <c r="X287" s="218">
        <f>X289+X291</f>
        <v>6492.5</v>
      </c>
      <c r="Y287" s="218">
        <f>Y289+Y291</f>
        <v>6993.8</v>
      </c>
      <c r="Z287" s="218">
        <f>Z289+Z291</f>
        <v>6993.8</v>
      </c>
      <c r="AA287" s="218">
        <f>AA289+AA291</f>
        <v>6993.8</v>
      </c>
      <c r="AB287" s="218" t="s">
        <v>58</v>
      </c>
      <c r="AC287" s="13">
        <v>2019</v>
      </c>
    </row>
    <row r="288" spans="1:33" s="8" customFormat="1" ht="61.5" customHeight="1">
      <c r="A288" s="11"/>
      <c r="B288" s="12"/>
      <c r="C288" s="50"/>
      <c r="D288" s="50"/>
      <c r="E288" s="50"/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50"/>
      <c r="Q288" s="51"/>
      <c r="R288" s="51"/>
      <c r="S288" s="51"/>
      <c r="T288" s="9" t="s">
        <v>136</v>
      </c>
      <c r="U288" s="10" t="s">
        <v>230</v>
      </c>
      <c r="V288" s="92">
        <v>0</v>
      </c>
      <c r="W288" s="92">
        <v>0</v>
      </c>
      <c r="X288" s="92">
        <f>X287/X286*100</f>
        <v>95.696071928660913</v>
      </c>
      <c r="Y288" s="92">
        <f>Y287/Y286*100</f>
        <v>99.928559181573988</v>
      </c>
      <c r="Z288" s="92">
        <f>Z287/Z286*100</f>
        <v>99.857220366086992</v>
      </c>
      <c r="AA288" s="92">
        <f>AA287/AA286*100</f>
        <v>99.857220366086992</v>
      </c>
      <c r="AB288" s="92">
        <v>99.8</v>
      </c>
      <c r="AC288" s="13">
        <v>2017</v>
      </c>
    </row>
    <row r="289" spans="1:199" s="8" customFormat="1" ht="51" customHeight="1">
      <c r="A289" s="11"/>
      <c r="B289" s="12"/>
      <c r="C289" s="212">
        <v>6</v>
      </c>
      <c r="D289" s="212">
        <v>5</v>
      </c>
      <c r="E289" s="212">
        <v>6</v>
      </c>
      <c r="F289" s="212">
        <v>0</v>
      </c>
      <c r="G289" s="212">
        <v>8</v>
      </c>
      <c r="H289" s="212">
        <v>0</v>
      </c>
      <c r="I289" s="212">
        <v>4</v>
      </c>
      <c r="J289" s="212">
        <v>0</v>
      </c>
      <c r="K289" s="212">
        <v>2</v>
      </c>
      <c r="L289" s="212">
        <v>5</v>
      </c>
      <c r="M289" s="212">
        <v>0</v>
      </c>
      <c r="N289" s="212">
        <v>1</v>
      </c>
      <c r="O289" s="212">
        <v>2</v>
      </c>
      <c r="P289" s="212">
        <v>3</v>
      </c>
      <c r="Q289" s="206">
        <v>0</v>
      </c>
      <c r="R289" s="206">
        <v>2</v>
      </c>
      <c r="S289" s="206" t="s">
        <v>292</v>
      </c>
      <c r="T289" s="156" t="s">
        <v>251</v>
      </c>
      <c r="U289" s="170" t="s">
        <v>258</v>
      </c>
      <c r="V289" s="158">
        <v>0</v>
      </c>
      <c r="W289" s="158">
        <v>0</v>
      </c>
      <c r="X289" s="171">
        <v>6362.5</v>
      </c>
      <c r="Y289" s="194">
        <v>6971.5</v>
      </c>
      <c r="Z289" s="158">
        <f>SUM(Y289)</f>
        <v>6971.5</v>
      </c>
      <c r="AA289" s="158">
        <f>SUM(Z289)</f>
        <v>6971.5</v>
      </c>
      <c r="AB289" s="171" t="s">
        <v>58</v>
      </c>
      <c r="AC289" s="13">
        <v>2019</v>
      </c>
    </row>
    <row r="290" spans="1:199" s="8" customFormat="1" ht="33" customHeight="1">
      <c r="A290" s="12"/>
      <c r="B290" s="12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1"/>
      <c r="R290" s="51"/>
      <c r="S290" s="51"/>
      <c r="T290" s="66" t="s">
        <v>201</v>
      </c>
      <c r="U290" s="172" t="s">
        <v>258</v>
      </c>
      <c r="V290" s="93" t="s">
        <v>58</v>
      </c>
      <c r="W290" s="93" t="s">
        <v>58</v>
      </c>
      <c r="X290" s="96">
        <v>6.2</v>
      </c>
      <c r="Y290" s="96">
        <v>6.2</v>
      </c>
      <c r="Z290" s="96">
        <v>6.2</v>
      </c>
      <c r="AA290" s="96">
        <v>6.2</v>
      </c>
      <c r="AB290" s="96">
        <v>6.2</v>
      </c>
      <c r="AC290" s="13"/>
    </row>
    <row r="291" spans="1:199" s="8" customFormat="1" ht="35.25" customHeight="1">
      <c r="A291" s="11"/>
      <c r="B291" s="12"/>
      <c r="C291" s="211">
        <v>6</v>
      </c>
      <c r="D291" s="211">
        <v>5</v>
      </c>
      <c r="E291" s="211">
        <v>6</v>
      </c>
      <c r="F291" s="211">
        <v>0</v>
      </c>
      <c r="G291" s="211">
        <v>8</v>
      </c>
      <c r="H291" s="211">
        <v>0</v>
      </c>
      <c r="I291" s="211">
        <v>4</v>
      </c>
      <c r="J291" s="211">
        <v>0</v>
      </c>
      <c r="K291" s="211">
        <v>2</v>
      </c>
      <c r="L291" s="212">
        <v>5</v>
      </c>
      <c r="M291" s="212">
        <v>0</v>
      </c>
      <c r="N291" s="212">
        <v>1</v>
      </c>
      <c r="O291" s="212">
        <v>2</v>
      </c>
      <c r="P291" s="212">
        <v>3</v>
      </c>
      <c r="Q291" s="206">
        <v>0</v>
      </c>
      <c r="R291" s="206">
        <v>5</v>
      </c>
      <c r="S291" s="206" t="s">
        <v>292</v>
      </c>
      <c r="T291" s="207" t="s">
        <v>146</v>
      </c>
      <c r="U291" s="157" t="s">
        <v>258</v>
      </c>
      <c r="V291" s="158">
        <v>0</v>
      </c>
      <c r="W291" s="158">
        <v>0</v>
      </c>
      <c r="X291" s="171">
        <v>130</v>
      </c>
      <c r="Y291" s="194">
        <v>22.3</v>
      </c>
      <c r="Z291" s="158">
        <f>SUM(Y291)</f>
        <v>22.3</v>
      </c>
      <c r="AA291" s="158">
        <f>SUM(Z291)</f>
        <v>22.3</v>
      </c>
      <c r="AB291" s="158" t="s">
        <v>58</v>
      </c>
      <c r="AC291" s="13">
        <v>2019</v>
      </c>
    </row>
    <row r="292" spans="1:199" s="8" customFormat="1" ht="36" customHeight="1">
      <c r="A292" s="11"/>
      <c r="B292" s="12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1"/>
      <c r="R292" s="51"/>
      <c r="S292" s="51"/>
      <c r="T292" s="66" t="s">
        <v>23</v>
      </c>
      <c r="U292" s="86" t="s">
        <v>230</v>
      </c>
      <c r="V292" s="93" t="s">
        <v>58</v>
      </c>
      <c r="W292" s="93" t="s">
        <v>58</v>
      </c>
      <c r="X292" s="96">
        <v>100</v>
      </c>
      <c r="Y292" s="96">
        <v>100</v>
      </c>
      <c r="Z292" s="96">
        <v>100</v>
      </c>
      <c r="AA292" s="96">
        <v>100</v>
      </c>
      <c r="AB292" s="96">
        <v>100</v>
      </c>
      <c r="AC292" s="13"/>
    </row>
    <row r="293" spans="1:199" s="8" customFormat="1" ht="45.75" customHeight="1">
      <c r="A293" s="11"/>
      <c r="B293" s="12"/>
      <c r="C293" s="240"/>
      <c r="D293" s="240"/>
      <c r="E293" s="240"/>
      <c r="F293" s="240"/>
      <c r="G293" s="240"/>
      <c r="H293" s="240"/>
      <c r="I293" s="240"/>
      <c r="J293" s="240"/>
      <c r="K293" s="240"/>
      <c r="L293" s="240"/>
      <c r="M293" s="240"/>
      <c r="N293" s="240"/>
      <c r="O293" s="240"/>
      <c r="P293" s="240"/>
      <c r="Q293" s="244"/>
      <c r="R293" s="244"/>
      <c r="S293" s="244"/>
      <c r="T293" s="216" t="s">
        <v>65</v>
      </c>
      <c r="U293" s="217" t="s">
        <v>258</v>
      </c>
      <c r="V293" s="218">
        <f>V297</f>
        <v>0</v>
      </c>
      <c r="W293" s="218">
        <f>W297</f>
        <v>0</v>
      </c>
      <c r="X293" s="218">
        <f>X295+X297</f>
        <v>292</v>
      </c>
      <c r="Y293" s="228">
        <f>Y295+Y297</f>
        <v>5</v>
      </c>
      <c r="Z293" s="218">
        <f>Z295+Z297</f>
        <v>10</v>
      </c>
      <c r="AA293" s="218">
        <f>AA295+AA297</f>
        <v>10</v>
      </c>
      <c r="AB293" s="218" t="s">
        <v>58</v>
      </c>
      <c r="AC293" s="13">
        <v>2019</v>
      </c>
    </row>
    <row r="294" spans="1:199" s="8" customFormat="1" ht="36" customHeight="1">
      <c r="A294" s="11"/>
      <c r="B294" s="12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1"/>
      <c r="R294" s="51"/>
      <c r="S294" s="51"/>
      <c r="T294" s="66" t="s">
        <v>24</v>
      </c>
      <c r="U294" s="10" t="s">
        <v>230</v>
      </c>
      <c r="V294" s="92">
        <v>0</v>
      </c>
      <c r="W294" s="92">
        <v>0</v>
      </c>
      <c r="X294" s="93">
        <v>100</v>
      </c>
      <c r="Y294" s="92">
        <v>100</v>
      </c>
      <c r="Z294" s="92">
        <v>100</v>
      </c>
      <c r="AA294" s="92">
        <v>100</v>
      </c>
      <c r="AB294" s="92">
        <v>100</v>
      </c>
      <c r="AC294" s="13">
        <v>2016</v>
      </c>
    </row>
    <row r="295" spans="1:199" s="8" customFormat="1" ht="33" customHeight="1">
      <c r="A295" s="12"/>
      <c r="B295" s="12"/>
      <c r="C295" s="212">
        <v>6</v>
      </c>
      <c r="D295" s="212">
        <v>5</v>
      </c>
      <c r="E295" s="212">
        <v>6</v>
      </c>
      <c r="F295" s="212">
        <v>0</v>
      </c>
      <c r="G295" s="212">
        <v>8</v>
      </c>
      <c r="H295" s="212">
        <v>0</v>
      </c>
      <c r="I295" s="212">
        <v>4</v>
      </c>
      <c r="J295" s="212">
        <v>0</v>
      </c>
      <c r="K295" s="212">
        <v>2</v>
      </c>
      <c r="L295" s="212">
        <v>5</v>
      </c>
      <c r="M295" s="212">
        <v>0</v>
      </c>
      <c r="N295" s="212">
        <v>2</v>
      </c>
      <c r="O295" s="212">
        <v>2</v>
      </c>
      <c r="P295" s="212">
        <v>3</v>
      </c>
      <c r="Q295" s="206">
        <v>1</v>
      </c>
      <c r="R295" s="206">
        <v>1</v>
      </c>
      <c r="S295" s="206" t="s">
        <v>292</v>
      </c>
      <c r="T295" s="207" t="s">
        <v>252</v>
      </c>
      <c r="U295" s="157" t="s">
        <v>258</v>
      </c>
      <c r="V295" s="158">
        <v>0</v>
      </c>
      <c r="W295" s="158">
        <v>0</v>
      </c>
      <c r="X295" s="171">
        <v>282</v>
      </c>
      <c r="Y295" s="194">
        <v>0</v>
      </c>
      <c r="Z295" s="158">
        <v>0</v>
      </c>
      <c r="AA295" s="158">
        <f>SUM(Z295)</f>
        <v>0</v>
      </c>
      <c r="AB295" s="158" t="s">
        <v>58</v>
      </c>
      <c r="AC295" s="13">
        <v>2016</v>
      </c>
    </row>
    <row r="296" spans="1:199" s="8" customFormat="1" ht="34.9" customHeight="1">
      <c r="A296" s="12"/>
      <c r="B296" s="12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1"/>
      <c r="R296" s="51"/>
      <c r="S296" s="51"/>
      <c r="T296" s="163" t="s">
        <v>195</v>
      </c>
      <c r="U296" s="86" t="s">
        <v>230</v>
      </c>
      <c r="V296" s="96">
        <v>0</v>
      </c>
      <c r="W296" s="96">
        <v>0</v>
      </c>
      <c r="X296" s="96">
        <v>100</v>
      </c>
      <c r="Y296" s="96">
        <v>0</v>
      </c>
      <c r="Z296" s="96">
        <v>0</v>
      </c>
      <c r="AA296" s="96">
        <v>0</v>
      </c>
      <c r="AB296" s="96">
        <v>100</v>
      </c>
      <c r="AC296" s="13"/>
    </row>
    <row r="297" spans="1:199" s="8" customFormat="1" ht="36" customHeight="1">
      <c r="A297" s="11"/>
      <c r="B297" s="12"/>
      <c r="C297" s="212">
        <v>6</v>
      </c>
      <c r="D297" s="212">
        <v>5</v>
      </c>
      <c r="E297" s="212">
        <v>6</v>
      </c>
      <c r="F297" s="212">
        <v>0</v>
      </c>
      <c r="G297" s="212">
        <v>8</v>
      </c>
      <c r="H297" s="212">
        <v>0</v>
      </c>
      <c r="I297" s="212">
        <v>4</v>
      </c>
      <c r="J297" s="212">
        <v>0</v>
      </c>
      <c r="K297" s="212">
        <v>2</v>
      </c>
      <c r="L297" s="212">
        <v>5</v>
      </c>
      <c r="M297" s="212">
        <v>0</v>
      </c>
      <c r="N297" s="212">
        <v>2</v>
      </c>
      <c r="O297" s="212">
        <v>2</v>
      </c>
      <c r="P297" s="212">
        <v>3</v>
      </c>
      <c r="Q297" s="206">
        <v>1</v>
      </c>
      <c r="R297" s="206">
        <v>2</v>
      </c>
      <c r="S297" s="206" t="s">
        <v>292</v>
      </c>
      <c r="T297" s="207" t="s">
        <v>253</v>
      </c>
      <c r="U297" s="157" t="s">
        <v>258</v>
      </c>
      <c r="V297" s="158">
        <v>0</v>
      </c>
      <c r="W297" s="158">
        <v>0</v>
      </c>
      <c r="X297" s="171">
        <v>10</v>
      </c>
      <c r="Y297" s="194">
        <v>5</v>
      </c>
      <c r="Z297" s="158">
        <v>10</v>
      </c>
      <c r="AA297" s="158">
        <v>10</v>
      </c>
      <c r="AB297" s="158" t="s">
        <v>58</v>
      </c>
      <c r="AC297" s="13">
        <v>2019</v>
      </c>
    </row>
    <row r="298" spans="1:199" s="8" customFormat="1" ht="32.25" customHeight="1">
      <c r="A298" s="12"/>
      <c r="B298" s="12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1"/>
      <c r="R298" s="51"/>
      <c r="S298" s="51"/>
      <c r="T298" s="163" t="s">
        <v>182</v>
      </c>
      <c r="U298" s="86" t="s">
        <v>228</v>
      </c>
      <c r="V298" s="93" t="s">
        <v>58</v>
      </c>
      <c r="W298" s="93" t="s">
        <v>58</v>
      </c>
      <c r="X298" s="97">
        <v>4</v>
      </c>
      <c r="Y298" s="97">
        <v>3</v>
      </c>
      <c r="Z298" s="97">
        <v>3</v>
      </c>
      <c r="AA298" s="97">
        <v>3</v>
      </c>
      <c r="AB298" s="97">
        <f>SUM(X298:AA298)</f>
        <v>13</v>
      </c>
      <c r="AC298" s="13"/>
    </row>
    <row r="299" spans="1:199" ht="30.75" customHeight="1">
      <c r="A299" s="78"/>
      <c r="B299" s="78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3"/>
      <c r="Q299" s="74"/>
      <c r="R299" s="74"/>
      <c r="S299" s="74"/>
      <c r="T299" s="53" t="s">
        <v>286</v>
      </c>
      <c r="U299" s="54" t="s">
        <v>258</v>
      </c>
      <c r="V299" s="108">
        <f>V301+V306</f>
        <v>4723.7</v>
      </c>
      <c r="W299" s="108">
        <f>SUM(W306,W314,W301,W331)</f>
        <v>4937.75</v>
      </c>
      <c r="X299" s="108">
        <f>SUM(X306,X314,X301,X331)</f>
        <v>5575.0800000000008</v>
      </c>
      <c r="Y299" s="195">
        <f>SUM(Y306,Y314,Y301,Y331)</f>
        <v>6278.2999999999993</v>
      </c>
      <c r="Z299" s="108">
        <f>SUM(Z306,Z314,Z301,Z331)</f>
        <v>6136.5</v>
      </c>
      <c r="AA299" s="108">
        <f>SUM(AA306,AA314,AA301,AA331)</f>
        <v>6136.5</v>
      </c>
      <c r="AB299" s="102" t="s">
        <v>58</v>
      </c>
      <c r="AC299" s="80">
        <v>2019</v>
      </c>
    </row>
    <row r="300" spans="1:199" s="151" customFormat="1" ht="32.25" customHeight="1">
      <c r="A300" s="150"/>
      <c r="B300" s="150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117"/>
      <c r="R300" s="117"/>
      <c r="S300" s="117"/>
      <c r="T300" s="204" t="s">
        <v>59</v>
      </c>
      <c r="U300" s="47" t="s">
        <v>258</v>
      </c>
      <c r="V300" s="132">
        <f t="shared" ref="V300:AA300" si="18">V299</f>
        <v>4723.7</v>
      </c>
      <c r="W300" s="132">
        <f t="shared" si="18"/>
        <v>4937.75</v>
      </c>
      <c r="X300" s="132">
        <f t="shared" si="18"/>
        <v>5575.0800000000008</v>
      </c>
      <c r="Y300" s="132">
        <f t="shared" si="18"/>
        <v>6278.2999999999993</v>
      </c>
      <c r="Z300" s="132">
        <f t="shared" si="18"/>
        <v>6136.5</v>
      </c>
      <c r="AA300" s="132">
        <f t="shared" si="18"/>
        <v>6136.5</v>
      </c>
      <c r="AB300" s="93" t="s">
        <v>58</v>
      </c>
      <c r="AC300" s="79"/>
    </row>
    <row r="301" spans="1:199" s="4" customFormat="1" ht="23.25" customHeight="1">
      <c r="A301" s="6"/>
      <c r="B301" s="6"/>
      <c r="C301" s="50">
        <v>6</v>
      </c>
      <c r="D301" s="50">
        <v>5</v>
      </c>
      <c r="E301" s="50">
        <v>6</v>
      </c>
      <c r="F301" s="50">
        <v>0</v>
      </c>
      <c r="G301" s="50">
        <v>8</v>
      </c>
      <c r="H301" s="50">
        <v>0</v>
      </c>
      <c r="I301" s="50">
        <v>4</v>
      </c>
      <c r="J301" s="50">
        <v>0</v>
      </c>
      <c r="K301" s="50">
        <v>2</v>
      </c>
      <c r="L301" s="50">
        <v>9</v>
      </c>
      <c r="M301" s="50">
        <v>0</v>
      </c>
      <c r="N301" s="50">
        <v>0</v>
      </c>
      <c r="O301" s="50">
        <v>2</v>
      </c>
      <c r="P301" s="50">
        <v>0</v>
      </c>
      <c r="Q301" s="60">
        <v>5</v>
      </c>
      <c r="R301" s="60">
        <v>0</v>
      </c>
      <c r="S301" s="60" t="s">
        <v>305</v>
      </c>
      <c r="T301" s="44" t="s">
        <v>149</v>
      </c>
      <c r="U301" s="47" t="s">
        <v>258</v>
      </c>
      <c r="V301" s="124">
        <f t="shared" ref="V301:AA301" si="19">SUM(V304,V305)</f>
        <v>1031.7</v>
      </c>
      <c r="W301" s="132">
        <f t="shared" si="19"/>
        <v>1053.5999999999999</v>
      </c>
      <c r="X301" s="132">
        <f t="shared" si="19"/>
        <v>965</v>
      </c>
      <c r="Y301" s="205">
        <f t="shared" si="19"/>
        <v>984.9</v>
      </c>
      <c r="Z301" s="132">
        <f t="shared" si="19"/>
        <v>984.9</v>
      </c>
      <c r="AA301" s="132">
        <f t="shared" si="19"/>
        <v>984.9</v>
      </c>
      <c r="AB301" s="93" t="s">
        <v>58</v>
      </c>
      <c r="AC301" s="13">
        <v>2019</v>
      </c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</row>
    <row r="302" spans="1:199" s="4" customFormat="1" ht="25.5" hidden="1" customHeight="1">
      <c r="A302" s="6"/>
      <c r="B302" s="6"/>
      <c r="C302" s="50"/>
      <c r="D302" s="50"/>
      <c r="E302" s="50"/>
      <c r="F302" s="50"/>
      <c r="G302" s="50"/>
      <c r="H302" s="50"/>
      <c r="I302" s="50"/>
      <c r="J302" s="50"/>
      <c r="K302" s="50"/>
      <c r="L302" s="50"/>
      <c r="M302" s="50"/>
      <c r="N302" s="50"/>
      <c r="O302" s="50"/>
      <c r="P302" s="50"/>
      <c r="Q302" s="51"/>
      <c r="R302" s="51"/>
      <c r="S302" s="51"/>
      <c r="T302" s="9" t="s">
        <v>256</v>
      </c>
      <c r="U302" s="10" t="s">
        <v>229</v>
      </c>
      <c r="V302" s="89">
        <v>2</v>
      </c>
      <c r="W302" s="133">
        <v>2</v>
      </c>
      <c r="X302" s="128">
        <v>2</v>
      </c>
      <c r="Y302" s="92">
        <v>2</v>
      </c>
      <c r="Z302" s="92">
        <v>2</v>
      </c>
      <c r="AA302" s="92">
        <v>2</v>
      </c>
      <c r="AB302" s="92">
        <v>2</v>
      </c>
      <c r="AC302" s="13">
        <v>2019</v>
      </c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</row>
    <row r="303" spans="1:199" s="4" customFormat="1" ht="30" hidden="1">
      <c r="A303" s="6"/>
      <c r="B303" s="6"/>
      <c r="C303" s="50"/>
      <c r="D303" s="50"/>
      <c r="E303" s="50"/>
      <c r="F303" s="50"/>
      <c r="G303" s="50"/>
      <c r="H303" s="50"/>
      <c r="I303" s="50"/>
      <c r="J303" s="50"/>
      <c r="K303" s="50"/>
      <c r="L303" s="50"/>
      <c r="M303" s="50"/>
      <c r="N303" s="50"/>
      <c r="O303" s="50"/>
      <c r="P303" s="50"/>
      <c r="Q303" s="51"/>
      <c r="R303" s="51"/>
      <c r="S303" s="51"/>
      <c r="T303" s="9" t="s">
        <v>257</v>
      </c>
      <c r="U303" s="10" t="s">
        <v>229</v>
      </c>
      <c r="V303" s="89">
        <v>1</v>
      </c>
      <c r="W303" s="133">
        <v>1</v>
      </c>
      <c r="X303" s="128">
        <v>1</v>
      </c>
      <c r="Y303" s="92">
        <v>1</v>
      </c>
      <c r="Z303" s="92">
        <v>1</v>
      </c>
      <c r="AA303" s="92">
        <v>1</v>
      </c>
      <c r="AB303" s="92">
        <v>1</v>
      </c>
      <c r="AC303" s="13">
        <v>2019</v>
      </c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</row>
    <row r="304" spans="1:199" s="4" customFormat="1" ht="30">
      <c r="A304" s="6"/>
      <c r="B304" s="6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1"/>
      <c r="R304" s="51"/>
      <c r="S304" s="51"/>
      <c r="T304" s="9" t="s">
        <v>222</v>
      </c>
      <c r="U304" s="10" t="s">
        <v>258</v>
      </c>
      <c r="V304" s="103">
        <v>975.9</v>
      </c>
      <c r="W304" s="93">
        <v>995.1</v>
      </c>
      <c r="X304" s="133">
        <v>906.7</v>
      </c>
      <c r="Y304" s="92">
        <v>926.4</v>
      </c>
      <c r="Z304" s="92">
        <f>SUM(Y304)</f>
        <v>926.4</v>
      </c>
      <c r="AA304" s="92">
        <f>SUM(Z304)</f>
        <v>926.4</v>
      </c>
      <c r="AB304" s="93">
        <f>SUM(V304:AA304)</f>
        <v>5656.9</v>
      </c>
      <c r="AC304" s="13">
        <v>2019</v>
      </c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</row>
    <row r="305" spans="1:199" s="4" customFormat="1" ht="29.25" customHeight="1">
      <c r="A305" s="6"/>
      <c r="B305" s="6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1"/>
      <c r="R305" s="51"/>
      <c r="S305" s="51"/>
      <c r="T305" s="9" t="s">
        <v>223</v>
      </c>
      <c r="U305" s="10" t="s">
        <v>258</v>
      </c>
      <c r="V305" s="103">
        <v>55.8</v>
      </c>
      <c r="W305" s="92">
        <v>58.5</v>
      </c>
      <c r="X305" s="93">
        <v>58.3</v>
      </c>
      <c r="Y305" s="92">
        <v>58.5</v>
      </c>
      <c r="Z305" s="92">
        <f>SUM(Y305)</f>
        <v>58.5</v>
      </c>
      <c r="AA305" s="92">
        <f>SUM(Z305)</f>
        <v>58.5</v>
      </c>
      <c r="AB305" s="93">
        <f>SUM(V305:AA305)</f>
        <v>348.1</v>
      </c>
      <c r="AC305" s="13">
        <v>2019</v>
      </c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</row>
    <row r="306" spans="1:199" ht="31.5" customHeight="1">
      <c r="A306" s="78"/>
      <c r="B306" s="78"/>
      <c r="C306" s="50">
        <v>6</v>
      </c>
      <c r="D306" s="50">
        <v>5</v>
      </c>
      <c r="E306" s="50">
        <v>6</v>
      </c>
      <c r="F306" s="50">
        <v>0</v>
      </c>
      <c r="G306" s="50">
        <v>8</v>
      </c>
      <c r="H306" s="50">
        <v>0</v>
      </c>
      <c r="I306" s="50">
        <v>4</v>
      </c>
      <c r="J306" s="50">
        <v>0</v>
      </c>
      <c r="K306" s="50">
        <v>2</v>
      </c>
      <c r="L306" s="50">
        <v>9</v>
      </c>
      <c r="M306" s="50">
        <v>0</v>
      </c>
      <c r="N306" s="50">
        <v>0</v>
      </c>
      <c r="O306" s="50">
        <v>2</v>
      </c>
      <c r="P306" s="50">
        <v>0</v>
      </c>
      <c r="Q306" s="60">
        <v>5</v>
      </c>
      <c r="R306" s="60">
        <v>1</v>
      </c>
      <c r="S306" s="60" t="s">
        <v>305</v>
      </c>
      <c r="T306" s="44" t="s">
        <v>147</v>
      </c>
      <c r="U306" s="47" t="s">
        <v>258</v>
      </c>
      <c r="V306" s="124">
        <f>SUM(V309,V310,V311,V312,V313,V314)</f>
        <v>3692</v>
      </c>
      <c r="W306" s="132">
        <v>3884.15</v>
      </c>
      <c r="X306" s="124">
        <f>SUM(X309,X310,X311,X312,X313)</f>
        <v>4610.0800000000008</v>
      </c>
      <c r="Y306" s="195">
        <f>SUM(Y309,Y310,Y311,Y312,Y313)</f>
        <v>5293.4</v>
      </c>
      <c r="Z306" s="124">
        <f>SUM(Z309,Z310,Z311,Z312,Z313)</f>
        <v>5151.6000000000004</v>
      </c>
      <c r="AA306" s="124">
        <f>SUM(AA309,AA310,AA311,AA312,AA313)</f>
        <v>5151.6000000000004</v>
      </c>
      <c r="AB306" s="91" t="s">
        <v>58</v>
      </c>
      <c r="AC306" s="13">
        <v>2019</v>
      </c>
    </row>
    <row r="307" spans="1:199" s="4" customFormat="1" ht="36" hidden="1" customHeight="1">
      <c r="A307" s="6"/>
      <c r="B307" s="6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1"/>
      <c r="R307" s="51"/>
      <c r="S307" s="51"/>
      <c r="T307" s="9" t="s">
        <v>254</v>
      </c>
      <c r="U307" s="10" t="s">
        <v>229</v>
      </c>
      <c r="V307" s="89">
        <v>9</v>
      </c>
      <c r="W307" s="133">
        <v>9</v>
      </c>
      <c r="X307" s="127">
        <v>9</v>
      </c>
      <c r="Y307" s="92">
        <v>9</v>
      </c>
      <c r="Z307" s="92">
        <v>9</v>
      </c>
      <c r="AA307" s="92">
        <v>9</v>
      </c>
      <c r="AB307" s="92">
        <v>9</v>
      </c>
      <c r="AC307" s="13">
        <v>2019</v>
      </c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</row>
    <row r="308" spans="1:199" s="4" customFormat="1" ht="39" hidden="1" customHeight="1">
      <c r="A308" s="6"/>
      <c r="B308" s="6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  <c r="N308" s="50"/>
      <c r="O308" s="50"/>
      <c r="P308" s="50"/>
      <c r="Q308" s="51"/>
      <c r="R308" s="51"/>
      <c r="S308" s="51"/>
      <c r="T308" s="9" t="s">
        <v>255</v>
      </c>
      <c r="U308" s="10" t="s">
        <v>229</v>
      </c>
      <c r="V308" s="89">
        <v>3</v>
      </c>
      <c r="W308" s="133">
        <v>3</v>
      </c>
      <c r="X308" s="127">
        <v>3</v>
      </c>
      <c r="Y308" s="92">
        <v>3</v>
      </c>
      <c r="Z308" s="92">
        <v>3</v>
      </c>
      <c r="AA308" s="92">
        <v>3</v>
      </c>
      <c r="AB308" s="92">
        <v>3</v>
      </c>
      <c r="AC308" s="13">
        <v>2019</v>
      </c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</row>
    <row r="309" spans="1:199" s="4" customFormat="1" ht="48" hidden="1" customHeight="1">
      <c r="A309" s="6"/>
      <c r="B309" s="6"/>
      <c r="C309" s="50">
        <v>6</v>
      </c>
      <c r="D309" s="50">
        <v>5</v>
      </c>
      <c r="E309" s="50">
        <v>6</v>
      </c>
      <c r="F309" s="50">
        <v>0</v>
      </c>
      <c r="G309" s="50">
        <v>8</v>
      </c>
      <c r="H309" s="50">
        <v>0</v>
      </c>
      <c r="I309" s="50">
        <v>4</v>
      </c>
      <c r="J309" s="50">
        <v>0</v>
      </c>
      <c r="K309" s="50">
        <v>2</v>
      </c>
      <c r="L309" s="50">
        <v>9</v>
      </c>
      <c r="M309" s="50">
        <v>9</v>
      </c>
      <c r="N309" s="50">
        <v>0</v>
      </c>
      <c r="O309" s="50">
        <v>5</v>
      </c>
      <c r="P309" s="50">
        <v>1</v>
      </c>
      <c r="Q309" s="51"/>
      <c r="R309" s="51"/>
      <c r="S309" s="51"/>
      <c r="T309" s="9" t="s">
        <v>275</v>
      </c>
      <c r="U309" s="10" t="s">
        <v>258</v>
      </c>
      <c r="V309" s="103">
        <v>2709.4</v>
      </c>
      <c r="W309" s="91">
        <v>2557.6999999999998</v>
      </c>
      <c r="X309" s="126">
        <v>3341.1</v>
      </c>
      <c r="Y309" s="181">
        <v>3916.7</v>
      </c>
      <c r="Z309" s="103">
        <v>3915.3</v>
      </c>
      <c r="AA309" s="103">
        <f t="shared" ref="AA309:AA314" si="20">SUM(Z309)</f>
        <v>3915.3</v>
      </c>
      <c r="AB309" s="91">
        <f>SUM(V309:AA309)</f>
        <v>20355.5</v>
      </c>
      <c r="AC309" s="13">
        <v>2019</v>
      </c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</row>
    <row r="310" spans="1:199" s="4" customFormat="1" ht="37.5" hidden="1" customHeight="1">
      <c r="A310" s="6"/>
      <c r="B310" s="6"/>
      <c r="C310" s="50">
        <v>6</v>
      </c>
      <c r="D310" s="50">
        <v>5</v>
      </c>
      <c r="E310" s="50">
        <v>6</v>
      </c>
      <c r="F310" s="50">
        <v>0</v>
      </c>
      <c r="G310" s="50">
        <v>8</v>
      </c>
      <c r="H310" s="50">
        <v>0</v>
      </c>
      <c r="I310" s="50">
        <v>4</v>
      </c>
      <c r="J310" s="50">
        <v>0</v>
      </c>
      <c r="K310" s="50">
        <v>2</v>
      </c>
      <c r="L310" s="50">
        <v>9</v>
      </c>
      <c r="M310" s="50">
        <v>9</v>
      </c>
      <c r="N310" s="50">
        <v>0</v>
      </c>
      <c r="O310" s="50">
        <v>5</v>
      </c>
      <c r="P310" s="50">
        <v>1</v>
      </c>
      <c r="Q310" s="51"/>
      <c r="R310" s="51"/>
      <c r="S310" s="51"/>
      <c r="T310" s="9" t="s">
        <v>270</v>
      </c>
      <c r="U310" s="10" t="s">
        <v>258</v>
      </c>
      <c r="V310" s="92">
        <v>928.1</v>
      </c>
      <c r="W310" s="93">
        <v>1216.5</v>
      </c>
      <c r="X310" s="127">
        <v>1264</v>
      </c>
      <c r="Y310" s="181">
        <v>1307.8</v>
      </c>
      <c r="Z310" s="92">
        <v>1167.9000000000001</v>
      </c>
      <c r="AA310" s="92">
        <f t="shared" si="20"/>
        <v>1167.9000000000001</v>
      </c>
      <c r="AB310" s="93">
        <f>SUM(V310:AA310)</f>
        <v>7052.1999999999989</v>
      </c>
      <c r="AC310" s="13">
        <v>2019</v>
      </c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</row>
    <row r="311" spans="1:199" s="4" customFormat="1" ht="37.5" hidden="1" customHeight="1">
      <c r="A311" s="6"/>
      <c r="B311" s="6"/>
      <c r="C311" s="50">
        <v>6</v>
      </c>
      <c r="D311" s="50">
        <v>5</v>
      </c>
      <c r="E311" s="50">
        <v>6</v>
      </c>
      <c r="F311" s="50">
        <v>0</v>
      </c>
      <c r="G311" s="50">
        <v>8</v>
      </c>
      <c r="H311" s="50">
        <v>0</v>
      </c>
      <c r="I311" s="50">
        <v>4</v>
      </c>
      <c r="J311" s="50">
        <v>0</v>
      </c>
      <c r="K311" s="50">
        <v>2</v>
      </c>
      <c r="L311" s="50">
        <v>9</v>
      </c>
      <c r="M311" s="50">
        <v>9</v>
      </c>
      <c r="N311" s="50">
        <v>0</v>
      </c>
      <c r="O311" s="50">
        <v>5</v>
      </c>
      <c r="P311" s="50">
        <v>1</v>
      </c>
      <c r="Q311" s="51"/>
      <c r="R311" s="51"/>
      <c r="S311" s="51"/>
      <c r="T311" s="9" t="s">
        <v>271</v>
      </c>
      <c r="U311" s="10" t="s">
        <v>258</v>
      </c>
      <c r="V311" s="92">
        <v>46.4</v>
      </c>
      <c r="W311" s="93">
        <v>40.6</v>
      </c>
      <c r="X311" s="127">
        <v>2.2999999999999998</v>
      </c>
      <c r="Y311" s="92">
        <v>65.900000000000006</v>
      </c>
      <c r="Z311" s="92">
        <v>65.400000000000006</v>
      </c>
      <c r="AA311" s="92">
        <f t="shared" si="20"/>
        <v>65.400000000000006</v>
      </c>
      <c r="AB311" s="93">
        <f>SUM(V311:AA311)</f>
        <v>286</v>
      </c>
      <c r="AC311" s="13">
        <v>2019</v>
      </c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</row>
    <row r="312" spans="1:199" s="4" customFormat="1" ht="33.75" hidden="1" customHeight="1">
      <c r="A312" s="6"/>
      <c r="B312" s="6"/>
      <c r="C312" s="50">
        <v>6</v>
      </c>
      <c r="D312" s="50">
        <v>5</v>
      </c>
      <c r="E312" s="50">
        <v>6</v>
      </c>
      <c r="F312" s="50">
        <v>0</v>
      </c>
      <c r="G312" s="50">
        <v>8</v>
      </c>
      <c r="H312" s="50">
        <v>0</v>
      </c>
      <c r="I312" s="50">
        <v>4</v>
      </c>
      <c r="J312" s="50">
        <v>0</v>
      </c>
      <c r="K312" s="50">
        <v>2</v>
      </c>
      <c r="L312" s="50">
        <v>9</v>
      </c>
      <c r="M312" s="50">
        <v>9</v>
      </c>
      <c r="N312" s="50">
        <v>0</v>
      </c>
      <c r="O312" s="50">
        <v>5</v>
      </c>
      <c r="P312" s="50">
        <v>1</v>
      </c>
      <c r="Q312" s="51"/>
      <c r="R312" s="51"/>
      <c r="S312" s="51"/>
      <c r="T312" s="9" t="s">
        <v>272</v>
      </c>
      <c r="U312" s="10" t="s">
        <v>258</v>
      </c>
      <c r="V312" s="92">
        <v>2</v>
      </c>
      <c r="W312" s="93">
        <v>2.68</v>
      </c>
      <c r="X312" s="127">
        <v>2.68</v>
      </c>
      <c r="Y312" s="92">
        <v>3</v>
      </c>
      <c r="Z312" s="92">
        <f>SUM(Y312)</f>
        <v>3</v>
      </c>
      <c r="AA312" s="92">
        <f t="shared" si="20"/>
        <v>3</v>
      </c>
      <c r="AB312" s="93">
        <f>SUM(V312:AA312)</f>
        <v>16.36</v>
      </c>
      <c r="AC312" s="13">
        <v>2019</v>
      </c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</row>
    <row r="313" spans="1:199" s="4" customFormat="1" ht="33.75" hidden="1" customHeight="1">
      <c r="A313" s="6"/>
      <c r="B313" s="6"/>
      <c r="C313" s="50">
        <v>6</v>
      </c>
      <c r="D313" s="50">
        <v>5</v>
      </c>
      <c r="E313" s="50">
        <v>6</v>
      </c>
      <c r="F313" s="50">
        <v>0</v>
      </c>
      <c r="G313" s="50">
        <v>8</v>
      </c>
      <c r="H313" s="50">
        <v>0</v>
      </c>
      <c r="I313" s="50">
        <v>4</v>
      </c>
      <c r="J313" s="50">
        <v>0</v>
      </c>
      <c r="K313" s="50">
        <v>2</v>
      </c>
      <c r="L313" s="50">
        <v>9</v>
      </c>
      <c r="M313" s="50">
        <v>9</v>
      </c>
      <c r="N313" s="50">
        <v>0</v>
      </c>
      <c r="O313" s="50">
        <v>5</v>
      </c>
      <c r="P313" s="50">
        <v>9</v>
      </c>
      <c r="Q313" s="51"/>
      <c r="R313" s="51"/>
      <c r="S313" s="51"/>
      <c r="T313" s="44" t="s">
        <v>284</v>
      </c>
      <c r="U313" s="10" t="s">
        <v>258</v>
      </c>
      <c r="V313" s="92">
        <v>0.1</v>
      </c>
      <c r="W313" s="93">
        <v>0</v>
      </c>
      <c r="X313" s="127">
        <v>0</v>
      </c>
      <c r="Y313" s="92">
        <v>0</v>
      </c>
      <c r="Z313" s="92">
        <f>SUM(Y313)</f>
        <v>0</v>
      </c>
      <c r="AA313" s="92">
        <f t="shared" si="20"/>
        <v>0</v>
      </c>
      <c r="AB313" s="93">
        <f>SUM(V313:AA313)</f>
        <v>0.1</v>
      </c>
      <c r="AC313" s="13">
        <v>2019</v>
      </c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</row>
    <row r="314" spans="1:199" s="4" customFormat="1" ht="43.5" hidden="1" customHeight="1">
      <c r="A314" s="6"/>
      <c r="B314" s="6"/>
      <c r="C314" s="50">
        <v>6</v>
      </c>
      <c r="D314" s="50">
        <v>5</v>
      </c>
      <c r="E314" s="50">
        <v>6</v>
      </c>
      <c r="F314" s="50">
        <v>0</v>
      </c>
      <c r="G314" s="50">
        <v>7</v>
      </c>
      <c r="H314" s="50">
        <v>0</v>
      </c>
      <c r="I314" s="50">
        <v>5</v>
      </c>
      <c r="J314" s="50">
        <v>0</v>
      </c>
      <c r="K314" s="50">
        <v>2</v>
      </c>
      <c r="L314" s="50">
        <v>9</v>
      </c>
      <c r="M314" s="50">
        <v>9</v>
      </c>
      <c r="N314" s="50">
        <v>0</v>
      </c>
      <c r="O314" s="57">
        <v>5</v>
      </c>
      <c r="P314" s="57">
        <v>1</v>
      </c>
      <c r="Q314" s="58"/>
      <c r="R314" s="58"/>
      <c r="S314" s="58"/>
      <c r="T314" s="9" t="s">
        <v>148</v>
      </c>
      <c r="U314" s="10" t="s">
        <v>258</v>
      </c>
      <c r="V314" s="92">
        <v>6</v>
      </c>
      <c r="W314" s="93">
        <v>0</v>
      </c>
      <c r="X314" s="93">
        <v>0</v>
      </c>
      <c r="Y314" s="92">
        <v>0</v>
      </c>
      <c r="Z314" s="92">
        <v>0</v>
      </c>
      <c r="AA314" s="92">
        <f t="shared" si="20"/>
        <v>0</v>
      </c>
      <c r="AB314" s="93" t="s">
        <v>58</v>
      </c>
      <c r="AC314" s="13">
        <v>2014</v>
      </c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</row>
    <row r="315" spans="1:199" s="4" customFormat="1" ht="34.5" hidden="1" customHeight="1">
      <c r="A315" s="6"/>
      <c r="B315" s="6"/>
      <c r="C315" s="50">
        <v>6</v>
      </c>
      <c r="D315" s="50">
        <v>5</v>
      </c>
      <c r="E315" s="50">
        <v>6</v>
      </c>
      <c r="F315" s="114">
        <v>0</v>
      </c>
      <c r="G315" s="114">
        <v>7</v>
      </c>
      <c r="H315" s="114">
        <v>0</v>
      </c>
      <c r="I315" s="114">
        <v>5</v>
      </c>
      <c r="J315" s="50">
        <v>0</v>
      </c>
      <c r="K315" s="50">
        <v>2</v>
      </c>
      <c r="L315" s="50">
        <v>9</v>
      </c>
      <c r="M315" s="50">
        <v>9</v>
      </c>
      <c r="N315" s="50">
        <v>0</v>
      </c>
      <c r="O315" s="50">
        <v>5</v>
      </c>
      <c r="P315" s="50">
        <v>1</v>
      </c>
      <c r="Q315" s="58"/>
      <c r="R315" s="58"/>
      <c r="S315" s="58"/>
      <c r="T315" s="44" t="s">
        <v>290</v>
      </c>
      <c r="U315" s="10" t="s">
        <v>258</v>
      </c>
      <c r="V315" s="93">
        <v>6</v>
      </c>
      <c r="W315" s="93">
        <v>0</v>
      </c>
      <c r="X315" s="93">
        <v>0</v>
      </c>
      <c r="Y315" s="93">
        <v>0</v>
      </c>
      <c r="Z315" s="93">
        <v>0</v>
      </c>
      <c r="AA315" s="93">
        <v>0</v>
      </c>
      <c r="AB315" s="93">
        <f>SUM(V315:AA315)</f>
        <v>6</v>
      </c>
      <c r="AC315" s="13">
        <v>2015</v>
      </c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O315" s="1"/>
      <c r="GP315" s="1"/>
      <c r="GQ315" s="1"/>
    </row>
    <row r="316" spans="1:199" s="4" customFormat="1" ht="15.75" hidden="1" customHeight="1">
      <c r="A316" s="78"/>
      <c r="B316" s="78"/>
      <c r="C316" s="71">
        <v>6</v>
      </c>
      <c r="D316" s="71">
        <v>5</v>
      </c>
      <c r="E316" s="71">
        <v>6</v>
      </c>
      <c r="F316" s="71">
        <v>0</v>
      </c>
      <c r="G316" s="71">
        <v>8</v>
      </c>
      <c r="H316" s="71">
        <v>0</v>
      </c>
      <c r="I316" s="71">
        <v>4</v>
      </c>
      <c r="J316" s="71">
        <v>0</v>
      </c>
      <c r="K316" s="71">
        <v>2</v>
      </c>
      <c r="L316" s="71">
        <v>9</v>
      </c>
      <c r="M316" s="71">
        <v>0</v>
      </c>
      <c r="N316" s="71">
        <v>0</v>
      </c>
      <c r="O316" s="71">
        <v>0</v>
      </c>
      <c r="P316" s="71">
        <v>0</v>
      </c>
      <c r="Q316" s="60"/>
      <c r="R316" s="60"/>
      <c r="S316" s="60"/>
      <c r="T316" s="44" t="s">
        <v>273</v>
      </c>
      <c r="U316" s="46"/>
      <c r="V316" s="92">
        <f>SUM(T316:T316)</f>
        <v>0</v>
      </c>
      <c r="W316" s="92">
        <f>SUM(T316:U316)</f>
        <v>0</v>
      </c>
      <c r="X316" s="93">
        <f>SUM(T316:W316)</f>
        <v>0</v>
      </c>
      <c r="Y316" s="92">
        <f>SUM(T316:X316)</f>
        <v>0</v>
      </c>
      <c r="Z316" s="92">
        <f>SUM(T316:Y316)</f>
        <v>0</v>
      </c>
      <c r="AA316" s="92">
        <f>SUM(T316:Z316)</f>
        <v>0</v>
      </c>
      <c r="AB316" s="93">
        <f>SUM(V316:AA316)</f>
        <v>0</v>
      </c>
      <c r="AC316" s="13">
        <v>2019</v>
      </c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</row>
    <row r="317" spans="1:199" s="4" customFormat="1" ht="64.5" hidden="1" customHeight="1">
      <c r="A317" s="6"/>
      <c r="B317" s="6"/>
      <c r="C317" s="50"/>
      <c r="D317" s="50"/>
      <c r="E317" s="50"/>
      <c r="F317" s="50"/>
      <c r="G317" s="50"/>
      <c r="H317" s="50"/>
      <c r="I317" s="50"/>
      <c r="J317" s="50"/>
      <c r="K317" s="50"/>
      <c r="L317" s="50"/>
      <c r="M317" s="50"/>
      <c r="N317" s="50"/>
      <c r="O317" s="50"/>
      <c r="P317" s="50"/>
      <c r="Q317" s="51"/>
      <c r="R317" s="51"/>
      <c r="S317" s="51"/>
      <c r="T317" s="9" t="s">
        <v>277</v>
      </c>
      <c r="U317" s="10" t="s">
        <v>269</v>
      </c>
      <c r="V317" s="92" t="s">
        <v>268</v>
      </c>
      <c r="W317" s="92" t="s">
        <v>268</v>
      </c>
      <c r="X317" s="93" t="s">
        <v>268</v>
      </c>
      <c r="Y317" s="92" t="s">
        <v>268</v>
      </c>
      <c r="Z317" s="92" t="s">
        <v>268</v>
      </c>
      <c r="AA317" s="92" t="s">
        <v>268</v>
      </c>
      <c r="AB317" s="92" t="s">
        <v>268</v>
      </c>
      <c r="AC317" s="13">
        <v>2019</v>
      </c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</row>
    <row r="318" spans="1:199" s="4" customFormat="1" ht="60" hidden="1" customHeight="1">
      <c r="A318" s="6"/>
      <c r="B318" s="6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  <c r="N318" s="50"/>
      <c r="O318" s="50"/>
      <c r="P318" s="50"/>
      <c r="Q318" s="51"/>
      <c r="R318" s="51"/>
      <c r="S318" s="51"/>
      <c r="T318" s="66" t="s">
        <v>260</v>
      </c>
      <c r="U318" s="10" t="s">
        <v>228</v>
      </c>
      <c r="V318" s="92">
        <v>2</v>
      </c>
      <c r="W318" s="92">
        <v>2</v>
      </c>
      <c r="X318" s="93">
        <v>2</v>
      </c>
      <c r="Y318" s="92">
        <v>2</v>
      </c>
      <c r="Z318" s="92">
        <v>2</v>
      </c>
      <c r="AA318" s="92">
        <v>2</v>
      </c>
      <c r="AB318" s="92">
        <v>2</v>
      </c>
      <c r="AC318" s="13">
        <v>2019</v>
      </c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</row>
    <row r="319" spans="1:199" s="4" customFormat="1" ht="60" hidden="1" customHeight="1">
      <c r="A319" s="6"/>
      <c r="B319" s="6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1"/>
      <c r="R319" s="51"/>
      <c r="S319" s="51"/>
      <c r="T319" s="9" t="s">
        <v>276</v>
      </c>
      <c r="U319" s="10" t="s">
        <v>269</v>
      </c>
      <c r="V319" s="92" t="s">
        <v>268</v>
      </c>
      <c r="W319" s="92" t="s">
        <v>268</v>
      </c>
      <c r="X319" s="93" t="s">
        <v>268</v>
      </c>
      <c r="Y319" s="92" t="s">
        <v>268</v>
      </c>
      <c r="Z319" s="92" t="s">
        <v>268</v>
      </c>
      <c r="AA319" s="92" t="s">
        <v>268</v>
      </c>
      <c r="AB319" s="92" t="s">
        <v>268</v>
      </c>
      <c r="AC319" s="13">
        <v>2019</v>
      </c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</row>
    <row r="320" spans="1:199" s="4" customFormat="1" ht="45" hidden="1" customHeight="1">
      <c r="A320" s="6"/>
      <c r="B320" s="6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1"/>
      <c r="R320" s="51"/>
      <c r="S320" s="51"/>
      <c r="T320" s="66" t="s">
        <v>261</v>
      </c>
      <c r="U320" s="10" t="s">
        <v>228</v>
      </c>
      <c r="V320" s="92">
        <v>48</v>
      </c>
      <c r="W320" s="92">
        <v>48</v>
      </c>
      <c r="X320" s="93">
        <v>48</v>
      </c>
      <c r="Y320" s="92">
        <v>48</v>
      </c>
      <c r="Z320" s="92">
        <v>48</v>
      </c>
      <c r="AA320" s="92">
        <v>48</v>
      </c>
      <c r="AB320" s="92">
        <v>48</v>
      </c>
      <c r="AC320" s="13">
        <v>2019</v>
      </c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</row>
    <row r="321" spans="1:199" s="4" customFormat="1" ht="65.25" hidden="1" customHeight="1">
      <c r="A321" s="6"/>
      <c r="B321" s="6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1"/>
      <c r="R321" s="51"/>
      <c r="S321" s="51"/>
      <c r="T321" s="9" t="s">
        <v>278</v>
      </c>
      <c r="U321" s="10" t="s">
        <v>269</v>
      </c>
      <c r="V321" s="92" t="s">
        <v>268</v>
      </c>
      <c r="W321" s="92" t="s">
        <v>268</v>
      </c>
      <c r="X321" s="93" t="s">
        <v>268</v>
      </c>
      <c r="Y321" s="92" t="s">
        <v>268</v>
      </c>
      <c r="Z321" s="92" t="s">
        <v>268</v>
      </c>
      <c r="AA321" s="92" t="s">
        <v>268</v>
      </c>
      <c r="AB321" s="92" t="s">
        <v>268</v>
      </c>
      <c r="AC321" s="13">
        <v>2019</v>
      </c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</row>
    <row r="322" spans="1:199" s="4" customFormat="1" ht="55.5" hidden="1" customHeight="1">
      <c r="A322" s="6"/>
      <c r="B322" s="6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1"/>
      <c r="R322" s="51"/>
      <c r="S322" s="51"/>
      <c r="T322" s="66" t="s">
        <v>262</v>
      </c>
      <c r="U322" s="10" t="s">
        <v>228</v>
      </c>
      <c r="V322" s="92">
        <v>2</v>
      </c>
      <c r="W322" s="92">
        <v>2</v>
      </c>
      <c r="X322" s="93">
        <v>1</v>
      </c>
      <c r="Y322" s="92">
        <v>1</v>
      </c>
      <c r="Z322" s="92">
        <v>1</v>
      </c>
      <c r="AA322" s="92">
        <v>1</v>
      </c>
      <c r="AB322" s="92">
        <v>1</v>
      </c>
      <c r="AC322" s="13">
        <v>2019</v>
      </c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</row>
    <row r="323" spans="1:199" s="4" customFormat="1" ht="56.25" hidden="1" customHeight="1">
      <c r="A323" s="6"/>
      <c r="B323" s="6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1"/>
      <c r="R323" s="51"/>
      <c r="S323" s="51"/>
      <c r="T323" s="9" t="s">
        <v>279</v>
      </c>
      <c r="U323" s="10" t="s">
        <v>269</v>
      </c>
      <c r="V323" s="92" t="s">
        <v>268</v>
      </c>
      <c r="W323" s="92" t="s">
        <v>268</v>
      </c>
      <c r="X323" s="93" t="s">
        <v>268</v>
      </c>
      <c r="Y323" s="92" t="s">
        <v>268</v>
      </c>
      <c r="Z323" s="92" t="s">
        <v>268</v>
      </c>
      <c r="AA323" s="92" t="s">
        <v>268</v>
      </c>
      <c r="AB323" s="92" t="s">
        <v>268</v>
      </c>
      <c r="AC323" s="13">
        <v>2019</v>
      </c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</row>
    <row r="324" spans="1:199" s="4" customFormat="1" ht="58.5" hidden="1" customHeight="1">
      <c r="A324" s="6"/>
      <c r="B324" s="6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1"/>
      <c r="R324" s="51"/>
      <c r="S324" s="51"/>
      <c r="T324" s="66" t="s">
        <v>263</v>
      </c>
      <c r="U324" s="10" t="s">
        <v>228</v>
      </c>
      <c r="V324" s="92">
        <v>1</v>
      </c>
      <c r="W324" s="92">
        <v>1</v>
      </c>
      <c r="X324" s="93">
        <v>1</v>
      </c>
      <c r="Y324" s="92">
        <v>1</v>
      </c>
      <c r="Z324" s="92">
        <v>1</v>
      </c>
      <c r="AA324" s="92">
        <v>1</v>
      </c>
      <c r="AB324" s="92">
        <v>1</v>
      </c>
      <c r="AC324" s="13">
        <v>2019</v>
      </c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</row>
    <row r="325" spans="1:199" s="4" customFormat="1" ht="75" hidden="1" customHeight="1">
      <c r="A325" s="6"/>
      <c r="B325" s="6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1"/>
      <c r="R325" s="51"/>
      <c r="S325" s="51"/>
      <c r="T325" s="9" t="s">
        <v>280</v>
      </c>
      <c r="U325" s="10" t="s">
        <v>269</v>
      </c>
      <c r="V325" s="92" t="s">
        <v>268</v>
      </c>
      <c r="W325" s="92" t="s">
        <v>268</v>
      </c>
      <c r="X325" s="93" t="s">
        <v>268</v>
      </c>
      <c r="Y325" s="92" t="s">
        <v>268</v>
      </c>
      <c r="Z325" s="92" t="s">
        <v>268</v>
      </c>
      <c r="AA325" s="92" t="s">
        <v>268</v>
      </c>
      <c r="AB325" s="92" t="s">
        <v>268</v>
      </c>
      <c r="AC325" s="13">
        <v>2019</v>
      </c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</row>
    <row r="326" spans="1:199" s="4" customFormat="1" ht="60" hidden="1" customHeight="1">
      <c r="A326" s="6"/>
      <c r="B326" s="6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1"/>
      <c r="R326" s="51"/>
      <c r="S326" s="51"/>
      <c r="T326" s="66" t="s">
        <v>264</v>
      </c>
      <c r="U326" s="10" t="s">
        <v>228</v>
      </c>
      <c r="V326" s="92">
        <v>1</v>
      </c>
      <c r="W326" s="92">
        <v>1</v>
      </c>
      <c r="X326" s="93">
        <v>1</v>
      </c>
      <c r="Y326" s="92">
        <v>1</v>
      </c>
      <c r="Z326" s="92">
        <v>1</v>
      </c>
      <c r="AA326" s="92">
        <v>1</v>
      </c>
      <c r="AB326" s="92">
        <v>1</v>
      </c>
      <c r="AC326" s="13">
        <v>2019</v>
      </c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</row>
    <row r="327" spans="1:199" s="4" customFormat="1" ht="90.75" hidden="1" customHeight="1">
      <c r="A327" s="6"/>
      <c r="B327" s="6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1"/>
      <c r="R327" s="51"/>
      <c r="S327" s="51"/>
      <c r="T327" s="9" t="s">
        <v>281</v>
      </c>
      <c r="U327" s="10" t="s">
        <v>269</v>
      </c>
      <c r="V327" s="92" t="s">
        <v>268</v>
      </c>
      <c r="W327" s="92" t="s">
        <v>268</v>
      </c>
      <c r="X327" s="93" t="s">
        <v>268</v>
      </c>
      <c r="Y327" s="92" t="s">
        <v>268</v>
      </c>
      <c r="Z327" s="92" t="s">
        <v>268</v>
      </c>
      <c r="AA327" s="92" t="s">
        <v>268</v>
      </c>
      <c r="AB327" s="92" t="s">
        <v>268</v>
      </c>
      <c r="AC327" s="13">
        <v>2019</v>
      </c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</row>
    <row r="328" spans="1:199" s="4" customFormat="1" ht="90" hidden="1" customHeight="1">
      <c r="A328" s="6"/>
      <c r="B328" s="6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1"/>
      <c r="R328" s="51"/>
      <c r="S328" s="51"/>
      <c r="T328" s="66" t="s">
        <v>265</v>
      </c>
      <c r="U328" s="10" t="s">
        <v>228</v>
      </c>
      <c r="V328" s="92">
        <v>17</v>
      </c>
      <c r="W328" s="92">
        <v>17</v>
      </c>
      <c r="X328" s="93">
        <v>16</v>
      </c>
      <c r="Y328" s="92">
        <v>17</v>
      </c>
      <c r="Z328" s="92">
        <v>17</v>
      </c>
      <c r="AA328" s="92">
        <v>17</v>
      </c>
      <c r="AB328" s="92">
        <v>17</v>
      </c>
      <c r="AC328" s="13">
        <v>2019</v>
      </c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</row>
    <row r="329" spans="1:199" s="4" customFormat="1" ht="60" hidden="1" customHeight="1">
      <c r="A329" s="6"/>
      <c r="B329" s="6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1"/>
      <c r="R329" s="51"/>
      <c r="S329" s="51"/>
      <c r="T329" s="9" t="s">
        <v>224</v>
      </c>
      <c r="U329" s="10" t="s">
        <v>269</v>
      </c>
      <c r="V329" s="92" t="s">
        <v>268</v>
      </c>
      <c r="W329" s="92" t="s">
        <v>268</v>
      </c>
      <c r="X329" s="93" t="s">
        <v>268</v>
      </c>
      <c r="Y329" s="92" t="s">
        <v>268</v>
      </c>
      <c r="Z329" s="92" t="s">
        <v>268</v>
      </c>
      <c r="AA329" s="92" t="s">
        <v>268</v>
      </c>
      <c r="AB329" s="92" t="s">
        <v>268</v>
      </c>
      <c r="AC329" s="13">
        <v>2019</v>
      </c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</row>
    <row r="330" spans="1:199" s="4" customFormat="1" ht="45" hidden="1" customHeight="1">
      <c r="A330" s="6"/>
      <c r="B330" s="6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1"/>
      <c r="R330" s="51"/>
      <c r="S330" s="51"/>
      <c r="T330" s="66" t="s">
        <v>287</v>
      </c>
      <c r="U330" s="10" t="s">
        <v>266</v>
      </c>
      <c r="V330" s="92">
        <v>10000</v>
      </c>
      <c r="W330" s="92">
        <v>10000</v>
      </c>
      <c r="X330" s="93">
        <v>11000</v>
      </c>
      <c r="Y330" s="92">
        <v>12000</v>
      </c>
      <c r="Z330" s="92">
        <v>12000</v>
      </c>
      <c r="AA330" s="92">
        <v>12000</v>
      </c>
      <c r="AB330" s="92">
        <v>12000</v>
      </c>
      <c r="AC330" s="13">
        <v>2019</v>
      </c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</row>
    <row r="331" spans="1:199" s="4" customFormat="1" ht="39" hidden="1" customHeight="1">
      <c r="A331" s="6"/>
      <c r="B331" s="6"/>
      <c r="C331" s="50">
        <v>6</v>
      </c>
      <c r="D331" s="50">
        <v>5</v>
      </c>
      <c r="E331" s="50">
        <v>6</v>
      </c>
      <c r="F331" s="50">
        <v>0</v>
      </c>
      <c r="G331" s="50">
        <v>8</v>
      </c>
      <c r="H331" s="50">
        <v>0</v>
      </c>
      <c r="I331" s="50">
        <v>4</v>
      </c>
      <c r="J331" s="50">
        <v>0</v>
      </c>
      <c r="K331" s="50">
        <v>2</v>
      </c>
      <c r="L331" s="50">
        <v>9</v>
      </c>
      <c r="M331" s="50">
        <v>9</v>
      </c>
      <c r="N331" s="50">
        <v>0</v>
      </c>
      <c r="O331" s="50">
        <v>5</v>
      </c>
      <c r="P331" s="50">
        <v>9</v>
      </c>
      <c r="Q331" s="51"/>
      <c r="R331" s="51"/>
      <c r="S331" s="51"/>
      <c r="T331" s="44" t="s">
        <v>61</v>
      </c>
      <c r="U331" s="47" t="s">
        <v>258</v>
      </c>
      <c r="V331" s="124">
        <v>0.1</v>
      </c>
      <c r="W331" s="124">
        <f>SUM(W334,W336)</f>
        <v>0</v>
      </c>
      <c r="X331" s="132">
        <f>SUM(X334,X336)</f>
        <v>0</v>
      </c>
      <c r="Y331" s="124">
        <f>SUM(Y334,Y336)</f>
        <v>0</v>
      </c>
      <c r="Z331" s="124">
        <f>SUM(Z334,Z336)</f>
        <v>0</v>
      </c>
      <c r="AA331" s="124">
        <f>SUM(AA334,AA336)</f>
        <v>0</v>
      </c>
      <c r="AB331" s="93" t="s">
        <v>58</v>
      </c>
      <c r="AC331" s="13">
        <v>2014</v>
      </c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</row>
    <row r="332" spans="1:199" s="4" customFormat="1" ht="15" customHeight="1">
      <c r="A332" s="6"/>
      <c r="B332" s="6"/>
      <c r="C332" s="64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5"/>
      <c r="R332" s="65"/>
      <c r="S332" s="65"/>
      <c r="T332" s="164"/>
      <c r="U332" s="165"/>
      <c r="V332" s="166"/>
      <c r="W332" s="166"/>
      <c r="X332" s="167"/>
      <c r="Y332" s="166"/>
      <c r="Z332" s="166"/>
      <c r="AA332" s="166"/>
      <c r="AB332" s="168" t="s">
        <v>198</v>
      </c>
      <c r="AC332" s="63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</row>
    <row r="333" spans="1:199" s="4" customFormat="1">
      <c r="A333" s="6"/>
      <c r="B333" s="6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2"/>
      <c r="U333" s="2"/>
      <c r="V333" s="84"/>
      <c r="W333" s="138"/>
      <c r="X333" s="125"/>
      <c r="Y333" s="84"/>
      <c r="Z333" s="81"/>
      <c r="AA333" s="81"/>
      <c r="AB333" s="2"/>
      <c r="AC333" s="2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</row>
    <row r="334" spans="1:199" s="4" customFormat="1">
      <c r="A334" s="6"/>
      <c r="B334" s="6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2"/>
      <c r="U334" s="2"/>
      <c r="V334" s="84"/>
      <c r="W334" s="138"/>
      <c r="X334" s="125"/>
      <c r="Y334" s="84"/>
      <c r="Z334" s="81"/>
      <c r="AA334" s="81"/>
      <c r="AB334" s="2"/>
      <c r="AC334" s="2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</row>
    <row r="335" spans="1:199" s="4" customFormat="1" ht="15.75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"/>
      <c r="U335" s="2"/>
      <c r="V335" s="143"/>
      <c r="W335" s="138"/>
      <c r="X335" s="125"/>
      <c r="Y335" s="84"/>
      <c r="Z335" s="81"/>
      <c r="AA335" s="81"/>
      <c r="AB335" s="2"/>
      <c r="AC335" s="2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</row>
    <row r="336" spans="1:199" s="4" customFormat="1" ht="15.75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U336" s="2"/>
      <c r="V336" s="143"/>
      <c r="W336" s="138"/>
      <c r="X336" s="125"/>
      <c r="Y336" s="84"/>
      <c r="Z336" s="81"/>
      <c r="AA336" s="81"/>
      <c r="AB336" s="2"/>
      <c r="AC336" s="2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</row>
    <row r="337" spans="1:199" s="4" customFormat="1" ht="15.75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U337" s="2"/>
      <c r="V337" s="143"/>
      <c r="W337" s="138"/>
      <c r="X337" s="146"/>
      <c r="Y337" s="147"/>
      <c r="Z337" s="148"/>
      <c r="AA337" s="148"/>
      <c r="AB337" s="142"/>
      <c r="AC337" s="2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</row>
    <row r="338" spans="1:199" s="4" customFormat="1" ht="86.25" thickBot="1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U338" s="2"/>
      <c r="V338" s="144"/>
      <c r="W338" s="138"/>
      <c r="X338" s="140"/>
      <c r="Y338" s="140"/>
      <c r="Z338" s="140"/>
      <c r="AA338" s="141"/>
      <c r="AB338" s="141"/>
      <c r="AC338" s="139" t="s">
        <v>307</v>
      </c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</row>
    <row r="339" spans="1:199" s="4" customFormat="1" ht="15.75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U339" s="2"/>
      <c r="V339" s="144"/>
      <c r="W339" s="138"/>
      <c r="X339" s="146"/>
      <c r="Y339" s="147"/>
      <c r="Z339" s="148"/>
      <c r="AA339" s="148"/>
      <c r="AB339" s="142"/>
      <c r="AC339" s="2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</row>
    <row r="340" spans="1:199" s="4" customForma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U340" s="2"/>
      <c r="V340" s="147"/>
      <c r="W340" s="138"/>
      <c r="X340" s="146"/>
      <c r="Y340" s="147"/>
      <c r="Z340" s="148"/>
      <c r="AA340" s="148"/>
      <c r="AB340" s="142"/>
      <c r="AC340" s="2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</row>
    <row r="341" spans="1:199" s="4" customFormat="1" ht="15.75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145"/>
      <c r="U341" s="2"/>
      <c r="V341" s="149"/>
      <c r="W341" s="138"/>
      <c r="X341" s="125"/>
      <c r="Y341" s="84"/>
      <c r="Z341" s="81"/>
      <c r="AA341" s="81"/>
      <c r="AB341" s="2"/>
      <c r="AC341" s="2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</row>
    <row r="342" spans="1:199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2"/>
      <c r="U342" s="2"/>
      <c r="V342" s="84"/>
      <c r="W342" s="138"/>
      <c r="X342" s="125"/>
      <c r="Y342" s="84"/>
      <c r="Z342" s="81"/>
      <c r="AA342" s="81"/>
      <c r="AB342" s="2"/>
      <c r="AC342" s="2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</row>
    <row r="343" spans="1:199" s="4" customFormat="1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2"/>
      <c r="U343" s="2"/>
      <c r="V343" s="84"/>
      <c r="W343" s="138"/>
      <c r="X343" s="125"/>
      <c r="Y343" s="84"/>
      <c r="Z343" s="81"/>
      <c r="AA343" s="81"/>
      <c r="AB343" s="2"/>
      <c r="AC343" s="2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</row>
    <row r="344" spans="1:199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2"/>
      <c r="V344" s="84"/>
      <c r="W344" s="138"/>
      <c r="X344" s="125"/>
      <c r="Y344" s="84"/>
      <c r="Z344" s="81"/>
      <c r="AA344" s="81"/>
      <c r="AB344" s="2"/>
      <c r="AC344" s="2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</row>
    <row r="345" spans="1:199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2"/>
      <c r="V345" s="84"/>
      <c r="W345" s="138"/>
      <c r="X345" s="125"/>
      <c r="Y345" s="84"/>
      <c r="Z345" s="81"/>
      <c r="AA345" s="81"/>
      <c r="AB345" s="2"/>
      <c r="AC345" s="2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</row>
    <row r="346" spans="1:199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2"/>
      <c r="V346" s="84"/>
      <c r="W346" s="138"/>
      <c r="X346" s="125"/>
      <c r="Y346" s="84"/>
      <c r="Z346" s="81"/>
      <c r="AA346" s="81"/>
      <c r="AB346" s="2"/>
      <c r="AC346" s="2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</row>
    <row r="347" spans="1:199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2"/>
      <c r="V347" s="84"/>
      <c r="W347" s="138"/>
      <c r="X347" s="125"/>
      <c r="Y347" s="84"/>
      <c r="Z347" s="81"/>
      <c r="AA347" s="81"/>
      <c r="AB347" s="2"/>
      <c r="AC347" s="2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</row>
    <row r="348" spans="1:199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2"/>
      <c r="V348" s="84"/>
      <c r="W348" s="138"/>
      <c r="X348" s="125"/>
      <c r="Y348" s="84"/>
      <c r="Z348" s="81"/>
      <c r="AA348" s="81"/>
      <c r="AB348" s="2"/>
      <c r="AC348" s="2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</row>
    <row r="349" spans="1:199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2"/>
      <c r="V349" s="84"/>
      <c r="W349" s="138"/>
      <c r="X349" s="125"/>
      <c r="Y349" s="84"/>
      <c r="Z349" s="81"/>
      <c r="AA349" s="81"/>
      <c r="AB349" s="2"/>
      <c r="AC349" s="2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</row>
    <row r="350" spans="1:199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2"/>
      <c r="V350" s="84"/>
      <c r="W350" s="138"/>
      <c r="X350" s="125"/>
      <c r="Y350" s="84"/>
      <c r="Z350" s="81"/>
      <c r="AA350" s="81"/>
      <c r="AB350" s="2"/>
      <c r="AC350" s="2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</row>
    <row r="351" spans="1:199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2"/>
      <c r="V351" s="84"/>
      <c r="W351" s="138"/>
      <c r="X351" s="125"/>
      <c r="Y351" s="84"/>
      <c r="Z351" s="81"/>
      <c r="AA351" s="81"/>
      <c r="AB351" s="2"/>
      <c r="AC351" s="2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</row>
    <row r="352" spans="1:199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2"/>
      <c r="V352" s="84"/>
      <c r="W352" s="138"/>
      <c r="X352" s="125"/>
      <c r="Y352" s="84"/>
      <c r="Z352" s="81"/>
      <c r="AA352" s="81"/>
      <c r="AB352" s="2"/>
      <c r="AC352" s="2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</row>
    <row r="353" spans="1:199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2"/>
      <c r="V353" s="84"/>
      <c r="W353" s="138"/>
      <c r="X353" s="125"/>
      <c r="Y353" s="84"/>
      <c r="Z353" s="81"/>
      <c r="AA353" s="81"/>
      <c r="AB353" s="2"/>
      <c r="AC353" s="2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</row>
    <row r="354" spans="1:199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2"/>
      <c r="V354" s="84"/>
      <c r="W354" s="138"/>
      <c r="X354" s="125"/>
      <c r="Y354" s="84"/>
      <c r="Z354" s="81"/>
      <c r="AA354" s="81"/>
      <c r="AB354" s="2"/>
      <c r="AC354" s="2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</row>
    <row r="355" spans="1:199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2"/>
      <c r="V355" s="84"/>
      <c r="W355" s="138"/>
      <c r="X355" s="125"/>
      <c r="Y355" s="84"/>
      <c r="Z355" s="81"/>
      <c r="AA355" s="81"/>
      <c r="AB355" s="2"/>
      <c r="AC355" s="2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</row>
    <row r="356" spans="1:199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2"/>
      <c r="V356" s="84"/>
      <c r="W356" s="138"/>
      <c r="X356" s="125"/>
      <c r="Y356" s="84"/>
      <c r="Z356" s="81"/>
      <c r="AA356" s="81"/>
      <c r="AB356" s="2"/>
      <c r="AC356" s="2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</row>
    <row r="357" spans="1:199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2"/>
      <c r="V357" s="84"/>
      <c r="W357" s="138"/>
      <c r="X357" s="125"/>
      <c r="Y357" s="84"/>
      <c r="Z357" s="81"/>
      <c r="AA357" s="81"/>
      <c r="AB357" s="2"/>
      <c r="AC357" s="2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</row>
    <row r="358" spans="1:199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2"/>
      <c r="V358" s="84"/>
      <c r="W358" s="138"/>
      <c r="X358" s="125"/>
      <c r="Y358" s="84"/>
      <c r="Z358" s="81"/>
      <c r="AA358" s="81"/>
      <c r="AB358" s="2"/>
      <c r="AC358" s="2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</row>
    <row r="359" spans="1:199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2"/>
      <c r="V359" s="84"/>
      <c r="W359" s="138"/>
      <c r="X359" s="125"/>
      <c r="Y359" s="84"/>
      <c r="Z359" s="81"/>
      <c r="AA359" s="81"/>
      <c r="AB359" s="2"/>
      <c r="AC359" s="2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</row>
    <row r="360" spans="1:199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2"/>
      <c r="V360" s="84"/>
      <c r="W360" s="138"/>
      <c r="X360" s="125"/>
      <c r="Y360" s="84"/>
      <c r="Z360" s="81"/>
      <c r="AA360" s="81"/>
      <c r="AB360" s="2"/>
      <c r="AC360" s="2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</row>
    <row r="361" spans="1:199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2"/>
      <c r="V361" s="84"/>
      <c r="W361" s="138"/>
      <c r="X361" s="125"/>
      <c r="Y361" s="84"/>
      <c r="Z361" s="81"/>
      <c r="AA361" s="81"/>
      <c r="AB361" s="2"/>
      <c r="AC361" s="2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</row>
    <row r="362" spans="1:199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2"/>
      <c r="V362" s="84"/>
      <c r="W362" s="138"/>
      <c r="X362" s="125"/>
      <c r="Y362" s="84"/>
      <c r="Z362" s="81"/>
      <c r="AA362" s="81"/>
      <c r="AB362" s="2"/>
      <c r="AC362" s="2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</row>
    <row r="363" spans="1:199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2"/>
      <c r="V363" s="84"/>
      <c r="W363" s="138"/>
      <c r="X363" s="125"/>
      <c r="Y363" s="84"/>
      <c r="Z363" s="81"/>
      <c r="AA363" s="81"/>
      <c r="AB363" s="2"/>
      <c r="AC363" s="2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</row>
    <row r="364" spans="1:199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2"/>
      <c r="V364" s="84"/>
      <c r="W364" s="138"/>
      <c r="X364" s="125"/>
      <c r="Y364" s="84"/>
      <c r="Z364" s="81"/>
      <c r="AA364" s="81"/>
      <c r="AB364" s="2"/>
      <c r="AC364" s="2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</row>
    <row r="365" spans="1:199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2"/>
      <c r="V365" s="84"/>
      <c r="W365" s="138"/>
      <c r="X365" s="125"/>
      <c r="Y365" s="84"/>
      <c r="Z365" s="81"/>
      <c r="AA365" s="81"/>
      <c r="AB365" s="2"/>
      <c r="AC365" s="2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</row>
    <row r="366" spans="1:199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2"/>
      <c r="V366" s="84"/>
      <c r="W366" s="138"/>
      <c r="X366" s="125"/>
      <c r="Y366" s="84"/>
      <c r="Z366" s="81"/>
      <c r="AA366" s="81"/>
      <c r="AB366" s="2"/>
      <c r="AC366" s="2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</row>
    <row r="367" spans="1:199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2"/>
      <c r="V367" s="84"/>
      <c r="W367" s="138"/>
      <c r="X367" s="125"/>
      <c r="Y367" s="84"/>
      <c r="Z367" s="81"/>
      <c r="AA367" s="81"/>
      <c r="AB367" s="2"/>
      <c r="AC367" s="2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</row>
    <row r="368" spans="1:199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2"/>
      <c r="V368" s="84"/>
      <c r="W368" s="138"/>
      <c r="X368" s="125"/>
      <c r="Y368" s="84"/>
      <c r="Z368" s="81"/>
      <c r="AA368" s="81"/>
      <c r="AB368" s="2"/>
      <c r="AC368" s="2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</row>
    <row r="369" spans="1:199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2"/>
      <c r="V369" s="84"/>
      <c r="W369" s="138"/>
      <c r="X369" s="125"/>
      <c r="Y369" s="84"/>
      <c r="Z369" s="81"/>
      <c r="AA369" s="81"/>
      <c r="AB369" s="2"/>
      <c r="AC369" s="2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</row>
    <row r="370" spans="1:199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2"/>
      <c r="V370" s="84"/>
      <c r="W370" s="138"/>
      <c r="X370" s="125"/>
      <c r="Y370" s="84"/>
      <c r="Z370" s="81"/>
      <c r="AA370" s="81"/>
      <c r="AB370" s="2"/>
      <c r="AC370" s="2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</row>
    <row r="371" spans="1:199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2"/>
      <c r="V371" s="84"/>
      <c r="W371" s="138"/>
      <c r="X371" s="125"/>
      <c r="Y371" s="84"/>
      <c r="Z371" s="81"/>
      <c r="AA371" s="81"/>
      <c r="AB371" s="2"/>
      <c r="AC371" s="2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</row>
    <row r="372" spans="1:199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2"/>
      <c r="V372" s="84"/>
      <c r="W372" s="138"/>
      <c r="X372" s="125"/>
      <c r="Y372" s="84"/>
      <c r="Z372" s="81"/>
      <c r="AA372" s="81"/>
      <c r="AB372" s="2"/>
      <c r="AC372" s="2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</row>
    <row r="373" spans="1:199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2"/>
      <c r="V373" s="84"/>
      <c r="W373" s="138"/>
      <c r="X373" s="125"/>
      <c r="Y373" s="84"/>
      <c r="Z373" s="81"/>
      <c r="AA373" s="81"/>
      <c r="AB373" s="2"/>
      <c r="AC373" s="2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</row>
    <row r="374" spans="1:199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2"/>
      <c r="V374" s="84"/>
      <c r="W374" s="138"/>
      <c r="X374" s="125"/>
      <c r="Y374" s="84"/>
      <c r="Z374" s="81"/>
      <c r="AA374" s="81"/>
      <c r="AB374" s="2"/>
      <c r="AC374" s="2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</row>
    <row r="375" spans="1:199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2"/>
      <c r="V375" s="84"/>
      <c r="W375" s="138"/>
      <c r="X375" s="125"/>
      <c r="Y375" s="84"/>
      <c r="Z375" s="81"/>
      <c r="AA375" s="81"/>
      <c r="AB375" s="2"/>
      <c r="AC375" s="2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</row>
    <row r="376" spans="1:199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2"/>
      <c r="V376" s="84"/>
      <c r="W376" s="138"/>
      <c r="X376" s="125"/>
      <c r="Y376" s="84"/>
      <c r="Z376" s="81"/>
      <c r="AA376" s="81"/>
      <c r="AB376" s="2"/>
      <c r="AC376" s="2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</row>
    <row r="377" spans="1:199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2"/>
      <c r="V377" s="84"/>
      <c r="W377" s="138"/>
      <c r="X377" s="125"/>
      <c r="Y377" s="84"/>
      <c r="Z377" s="81"/>
      <c r="AA377" s="81"/>
      <c r="AB377" s="2"/>
      <c r="AC377" s="2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</row>
    <row r="378" spans="1:199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2"/>
      <c r="V378" s="84"/>
      <c r="W378" s="138"/>
      <c r="X378" s="125"/>
      <c r="Y378" s="84"/>
      <c r="Z378" s="81"/>
      <c r="AA378" s="81"/>
      <c r="AB378" s="2"/>
      <c r="AC378" s="2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</row>
    <row r="379" spans="1:199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2"/>
      <c r="V379" s="84"/>
      <c r="W379" s="138"/>
      <c r="X379" s="125"/>
      <c r="Y379" s="84"/>
      <c r="Z379" s="81"/>
      <c r="AA379" s="81"/>
      <c r="AB379" s="2"/>
      <c r="AC379" s="2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</row>
    <row r="380" spans="1:199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2"/>
      <c r="V380" s="84"/>
      <c r="W380" s="138"/>
      <c r="X380" s="125"/>
      <c r="Y380" s="84"/>
      <c r="Z380" s="81"/>
      <c r="AA380" s="81"/>
      <c r="AB380" s="2"/>
      <c r="AC380" s="2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</row>
    <row r="381" spans="1:199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2"/>
      <c r="V381" s="84"/>
      <c r="W381" s="138"/>
      <c r="X381" s="125"/>
      <c r="Y381" s="84"/>
      <c r="Z381" s="81"/>
      <c r="AA381" s="81"/>
      <c r="AB381" s="2"/>
      <c r="AC381" s="2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</row>
    <row r="382" spans="1:199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2"/>
      <c r="V382" s="84"/>
      <c r="W382" s="138"/>
      <c r="X382" s="125"/>
      <c r="Y382" s="84"/>
      <c r="Z382" s="81"/>
      <c r="AA382" s="81"/>
      <c r="AB382" s="2"/>
      <c r="AC382" s="2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</row>
    <row r="383" spans="1:199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2"/>
      <c r="V383" s="84"/>
      <c r="W383" s="138"/>
      <c r="X383" s="125"/>
      <c r="Y383" s="84"/>
      <c r="Z383" s="81"/>
      <c r="AA383" s="81"/>
      <c r="AB383" s="2"/>
      <c r="AC383" s="2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</row>
    <row r="384" spans="1:199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2"/>
      <c r="V384" s="84"/>
      <c r="W384" s="138"/>
      <c r="X384" s="125"/>
      <c r="Y384" s="84"/>
      <c r="Z384" s="81"/>
      <c r="AA384" s="81"/>
      <c r="AB384" s="2"/>
      <c r="AC384" s="2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</row>
    <row r="385" spans="1:199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2"/>
      <c r="V385" s="84"/>
      <c r="W385" s="138"/>
      <c r="X385" s="125"/>
      <c r="Y385" s="84"/>
      <c r="Z385" s="81"/>
      <c r="AA385" s="81"/>
      <c r="AB385" s="2"/>
      <c r="AC385" s="2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</row>
    <row r="386" spans="1:199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2"/>
      <c r="V386" s="84"/>
      <c r="W386" s="138"/>
      <c r="X386" s="125"/>
      <c r="Y386" s="84"/>
      <c r="Z386" s="81"/>
      <c r="AA386" s="81"/>
      <c r="AB386" s="2"/>
      <c r="AC386" s="2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</row>
    <row r="387" spans="1:199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2"/>
      <c r="V387" s="84"/>
      <c r="W387" s="138"/>
      <c r="X387" s="125"/>
      <c r="Y387" s="84"/>
      <c r="Z387" s="81"/>
      <c r="AA387" s="81"/>
      <c r="AB387" s="2"/>
      <c r="AC387" s="2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</row>
    <row r="388" spans="1:199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2"/>
      <c r="V388" s="84"/>
      <c r="W388" s="138"/>
      <c r="X388" s="125"/>
      <c r="Y388" s="84"/>
      <c r="Z388" s="81"/>
      <c r="AA388" s="81"/>
      <c r="AB388" s="2"/>
      <c r="AC388" s="2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</row>
    <row r="389" spans="1:199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2"/>
      <c r="V389" s="84"/>
      <c r="W389" s="138"/>
      <c r="X389" s="125"/>
      <c r="Y389" s="84"/>
      <c r="Z389" s="81"/>
      <c r="AA389" s="81"/>
      <c r="AB389" s="2"/>
      <c r="AC389" s="2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</row>
    <row r="390" spans="1:199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2"/>
      <c r="V390" s="84"/>
      <c r="W390" s="138"/>
      <c r="X390" s="125"/>
      <c r="Y390" s="84"/>
      <c r="Z390" s="81"/>
      <c r="AA390" s="81"/>
      <c r="AB390" s="2"/>
      <c r="AC390" s="2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</row>
    <row r="391" spans="1:199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2"/>
      <c r="V391" s="84"/>
      <c r="W391" s="138"/>
      <c r="X391" s="125"/>
      <c r="Y391" s="84"/>
      <c r="Z391" s="81"/>
      <c r="AA391" s="81"/>
      <c r="AB391" s="2"/>
      <c r="AC391" s="2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</row>
    <row r="392" spans="1:199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2"/>
      <c r="V392" s="84"/>
      <c r="W392" s="138"/>
      <c r="X392" s="125"/>
      <c r="Y392" s="84"/>
      <c r="Z392" s="81"/>
      <c r="AA392" s="81"/>
      <c r="AB392" s="2"/>
      <c r="AC392" s="2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</row>
    <row r="393" spans="1:199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2"/>
      <c r="V393" s="84"/>
      <c r="W393" s="138"/>
      <c r="X393" s="125"/>
      <c r="Y393" s="84"/>
      <c r="Z393" s="81"/>
      <c r="AA393" s="81"/>
      <c r="AB393" s="2"/>
      <c r="AC393" s="2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</row>
    <row r="394" spans="1:199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2"/>
      <c r="V394" s="84"/>
      <c r="W394" s="138"/>
      <c r="X394" s="125"/>
      <c r="Y394" s="84"/>
      <c r="Z394" s="81"/>
      <c r="AA394" s="81"/>
      <c r="AB394" s="2"/>
      <c r="AC394" s="2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</row>
    <row r="395" spans="1:199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2"/>
      <c r="V395" s="84"/>
      <c r="W395" s="138"/>
      <c r="X395" s="125"/>
      <c r="Y395" s="84"/>
      <c r="Z395" s="81"/>
      <c r="AA395" s="81"/>
      <c r="AB395" s="2"/>
      <c r="AC395" s="2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</row>
    <row r="396" spans="1:199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2"/>
      <c r="V396" s="84"/>
      <c r="W396" s="138"/>
      <c r="X396" s="125"/>
      <c r="Y396" s="84"/>
      <c r="Z396" s="81"/>
      <c r="AA396" s="81"/>
      <c r="AB396" s="2"/>
      <c r="AC396" s="2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</row>
    <row r="397" spans="1:199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2"/>
      <c r="V397" s="84"/>
      <c r="W397" s="138"/>
      <c r="X397" s="125"/>
      <c r="Y397" s="84"/>
      <c r="Z397" s="81"/>
      <c r="AA397" s="81"/>
      <c r="AB397" s="2"/>
      <c r="AC397" s="2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</row>
    <row r="398" spans="1:199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2"/>
      <c r="V398" s="84"/>
      <c r="W398" s="138"/>
      <c r="X398" s="125"/>
      <c r="Y398" s="84"/>
      <c r="Z398" s="81"/>
      <c r="AA398" s="81"/>
      <c r="AB398" s="2"/>
      <c r="AC398" s="2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</row>
    <row r="399" spans="1:199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2"/>
      <c r="V399" s="84"/>
      <c r="W399" s="138"/>
      <c r="X399" s="125"/>
      <c r="Y399" s="84"/>
      <c r="Z399" s="81"/>
      <c r="AA399" s="81"/>
      <c r="AB399" s="2"/>
      <c r="AC399" s="2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</row>
    <row r="400" spans="1:199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2"/>
      <c r="V400" s="84"/>
      <c r="W400" s="138"/>
      <c r="X400" s="125"/>
      <c r="Y400" s="84"/>
      <c r="Z400" s="81"/>
      <c r="AA400" s="81"/>
      <c r="AB400" s="2"/>
      <c r="AC400" s="2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</row>
    <row r="401" spans="1:199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2"/>
      <c r="V401" s="84"/>
      <c r="W401" s="138"/>
      <c r="X401" s="125"/>
      <c r="Y401" s="84"/>
      <c r="Z401" s="81"/>
      <c r="AA401" s="81"/>
      <c r="AB401" s="2"/>
      <c r="AC401" s="2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</row>
    <row r="402" spans="1:199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2"/>
      <c r="V402" s="84"/>
      <c r="W402" s="138"/>
      <c r="X402" s="125"/>
      <c r="Y402" s="84"/>
      <c r="Z402" s="81"/>
      <c r="AA402" s="81"/>
      <c r="AB402" s="2"/>
      <c r="AC402" s="2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</row>
    <row r="403" spans="1:199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2"/>
      <c r="V403" s="84"/>
      <c r="W403" s="138"/>
      <c r="X403" s="125"/>
      <c r="Y403" s="84"/>
      <c r="Z403" s="81"/>
      <c r="AA403" s="81"/>
      <c r="AB403" s="2"/>
      <c r="AC403" s="2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</row>
    <row r="404" spans="1:199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2"/>
      <c r="V404" s="84"/>
      <c r="W404" s="138"/>
      <c r="X404" s="125"/>
      <c r="Y404" s="84"/>
      <c r="Z404" s="81"/>
      <c r="AA404" s="81"/>
      <c r="AB404" s="2"/>
      <c r="AC404" s="2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</row>
    <row r="405" spans="1:199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2"/>
      <c r="V405" s="84"/>
      <c r="W405" s="138"/>
      <c r="X405" s="125"/>
      <c r="Y405" s="84"/>
      <c r="Z405" s="81"/>
      <c r="AA405" s="81"/>
      <c r="AB405" s="2"/>
      <c r="AC405" s="2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</row>
    <row r="406" spans="1:199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2"/>
      <c r="V406" s="84"/>
      <c r="W406" s="138"/>
      <c r="X406" s="125"/>
      <c r="Y406" s="84"/>
      <c r="Z406" s="81"/>
      <c r="AA406" s="81"/>
      <c r="AB406" s="2"/>
      <c r="AC406" s="2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</row>
    <row r="407" spans="1:199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2"/>
      <c r="V407" s="84"/>
      <c r="W407" s="138"/>
      <c r="X407" s="125"/>
      <c r="Y407" s="84"/>
      <c r="Z407" s="81"/>
      <c r="AA407" s="81"/>
      <c r="AB407" s="2"/>
      <c r="AC407" s="2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</row>
    <row r="408" spans="1:199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2"/>
      <c r="V408" s="84"/>
      <c r="W408" s="138"/>
      <c r="X408" s="125"/>
      <c r="Y408" s="84"/>
      <c r="Z408" s="81"/>
      <c r="AA408" s="81"/>
      <c r="AB408" s="2"/>
      <c r="AC408" s="2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</row>
    <row r="409" spans="1:199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2"/>
      <c r="V409" s="84"/>
      <c r="W409" s="138"/>
      <c r="X409" s="125"/>
      <c r="Y409" s="84"/>
      <c r="Z409" s="81"/>
      <c r="AA409" s="81"/>
      <c r="AB409" s="2"/>
      <c r="AC409" s="2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</row>
    <row r="410" spans="1:199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2"/>
      <c r="V410" s="84"/>
      <c r="W410" s="138"/>
      <c r="X410" s="125"/>
      <c r="Y410" s="84"/>
      <c r="Z410" s="81"/>
      <c r="AA410" s="81"/>
      <c r="AB410" s="2"/>
      <c r="AC410" s="2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</row>
    <row r="411" spans="1:199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2"/>
      <c r="V411" s="84"/>
      <c r="W411" s="138"/>
      <c r="X411" s="125"/>
      <c r="Y411" s="84"/>
      <c r="Z411" s="81"/>
      <c r="AA411" s="81"/>
      <c r="AB411" s="2"/>
      <c r="AC411" s="2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</row>
    <row r="412" spans="1:199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2"/>
      <c r="V412" s="84"/>
      <c r="W412" s="138"/>
      <c r="X412" s="125"/>
      <c r="Y412" s="84"/>
      <c r="Z412" s="81"/>
      <c r="AA412" s="81"/>
      <c r="AB412" s="2"/>
      <c r="AC412" s="2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</row>
    <row r="413" spans="1:199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2"/>
      <c r="V413" s="84"/>
      <c r="W413" s="138"/>
      <c r="X413" s="125"/>
      <c r="Y413" s="84"/>
      <c r="Z413" s="81"/>
      <c r="AA413" s="81"/>
      <c r="AB413" s="2"/>
      <c r="AC413" s="2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</row>
    <row r="414" spans="1:199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2"/>
      <c r="V414" s="84"/>
      <c r="W414" s="138"/>
      <c r="X414" s="125"/>
      <c r="Y414" s="84"/>
      <c r="Z414" s="81"/>
      <c r="AA414" s="81"/>
      <c r="AB414" s="2"/>
      <c r="AC414" s="2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</row>
    <row r="415" spans="1:199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2"/>
      <c r="V415" s="84"/>
      <c r="W415" s="138"/>
      <c r="X415" s="125"/>
      <c r="Y415" s="84"/>
      <c r="Z415" s="81"/>
      <c r="AA415" s="81"/>
      <c r="AB415" s="2"/>
      <c r="AC415" s="2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</row>
    <row r="416" spans="1:199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2"/>
      <c r="V416" s="84"/>
      <c r="W416" s="138"/>
      <c r="X416" s="125"/>
      <c r="Y416" s="84"/>
      <c r="Z416" s="81"/>
      <c r="AA416" s="81"/>
      <c r="AB416" s="2"/>
      <c r="AC416" s="2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</row>
    <row r="417" spans="1:199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2"/>
      <c r="V417" s="84"/>
      <c r="W417" s="138"/>
      <c r="X417" s="125"/>
      <c r="Y417" s="84"/>
      <c r="Z417" s="81"/>
      <c r="AA417" s="81"/>
      <c r="AB417" s="2"/>
      <c r="AC417" s="2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</row>
    <row r="418" spans="1:199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2"/>
      <c r="V418" s="84"/>
      <c r="W418" s="138"/>
      <c r="X418" s="125"/>
      <c r="Y418" s="84"/>
      <c r="Z418" s="81"/>
      <c r="AA418" s="81"/>
      <c r="AB418" s="2"/>
      <c r="AC418" s="2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</row>
    <row r="419" spans="1:199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2"/>
      <c r="V419" s="84"/>
      <c r="W419" s="138"/>
      <c r="X419" s="125"/>
      <c r="Y419" s="84"/>
      <c r="Z419" s="81"/>
      <c r="AA419" s="81"/>
      <c r="AB419" s="2"/>
      <c r="AC419" s="2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</row>
    <row r="420" spans="1:199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2"/>
      <c r="V420" s="84"/>
      <c r="W420" s="138"/>
      <c r="X420" s="125"/>
      <c r="Y420" s="84"/>
      <c r="Z420" s="81"/>
      <c r="AA420" s="81"/>
      <c r="AB420" s="2"/>
      <c r="AC420" s="2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</row>
    <row r="421" spans="1:199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2"/>
      <c r="V421" s="84"/>
      <c r="W421" s="138"/>
      <c r="X421" s="125"/>
      <c r="Y421" s="84"/>
      <c r="Z421" s="81"/>
      <c r="AA421" s="81"/>
      <c r="AB421" s="2"/>
      <c r="AC421" s="2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</row>
    <row r="422" spans="1:199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2"/>
      <c r="V422" s="84"/>
      <c r="W422" s="138"/>
      <c r="X422" s="125"/>
      <c r="Y422" s="84"/>
      <c r="Z422" s="81"/>
      <c r="AA422" s="81"/>
      <c r="AB422" s="2"/>
      <c r="AC422" s="2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</row>
    <row r="423" spans="1:199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2"/>
      <c r="V423" s="84"/>
      <c r="W423" s="138"/>
      <c r="X423" s="125"/>
      <c r="Y423" s="84"/>
      <c r="Z423" s="81"/>
      <c r="AA423" s="81"/>
      <c r="AB423" s="2"/>
      <c r="AC423" s="2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</row>
    <row r="424" spans="1:199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2"/>
      <c r="V424" s="84"/>
      <c r="W424" s="138"/>
      <c r="X424" s="125"/>
      <c r="Y424" s="84"/>
      <c r="Z424" s="81"/>
      <c r="AA424" s="81"/>
      <c r="AB424" s="2"/>
      <c r="AC424" s="2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</row>
    <row r="425" spans="1:199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2"/>
      <c r="V425" s="84"/>
      <c r="W425" s="138"/>
      <c r="X425" s="125"/>
      <c r="Y425" s="84"/>
      <c r="Z425" s="81"/>
      <c r="AA425" s="81"/>
      <c r="AB425" s="2"/>
      <c r="AC425" s="2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</row>
    <row r="426" spans="1:199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2"/>
      <c r="V426" s="84"/>
      <c r="W426" s="138"/>
      <c r="X426" s="125"/>
      <c r="Y426" s="84"/>
      <c r="Z426" s="81"/>
      <c r="AA426" s="81"/>
      <c r="AB426" s="2"/>
      <c r="AC426" s="2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</row>
    <row r="427" spans="1:199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2"/>
      <c r="V427" s="84"/>
      <c r="W427" s="138"/>
      <c r="X427" s="125"/>
      <c r="Y427" s="84"/>
      <c r="Z427" s="81"/>
      <c r="AA427" s="81"/>
      <c r="AB427" s="2"/>
      <c r="AC427" s="2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</row>
    <row r="428" spans="1:199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2"/>
      <c r="V428" s="84"/>
      <c r="W428" s="138"/>
      <c r="X428" s="125"/>
      <c r="Y428" s="84"/>
      <c r="Z428" s="81"/>
      <c r="AA428" s="81"/>
      <c r="AB428" s="2"/>
      <c r="AC428" s="2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</row>
    <row r="429" spans="1:199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2"/>
      <c r="V429" s="84"/>
      <c r="W429" s="138"/>
      <c r="X429" s="125"/>
      <c r="Y429" s="84"/>
      <c r="Z429" s="81"/>
      <c r="AA429" s="81"/>
      <c r="AB429" s="2"/>
      <c r="AC429" s="2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</row>
    <row r="430" spans="1:199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2"/>
      <c r="V430" s="84"/>
      <c r="W430" s="138"/>
      <c r="X430" s="125"/>
      <c r="Y430" s="84"/>
      <c r="Z430" s="81"/>
      <c r="AA430" s="81"/>
      <c r="AB430" s="2"/>
      <c r="AC430" s="2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</row>
    <row r="431" spans="1:199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2"/>
      <c r="V431" s="84"/>
      <c r="W431" s="138"/>
      <c r="X431" s="125"/>
      <c r="Y431" s="84"/>
      <c r="Z431" s="81"/>
      <c r="AA431" s="81"/>
      <c r="AB431" s="2"/>
      <c r="AC431" s="2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</row>
    <row r="432" spans="1:199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2"/>
      <c r="V432" s="84"/>
      <c r="W432" s="138"/>
      <c r="X432" s="125"/>
      <c r="Y432" s="84"/>
      <c r="Z432" s="81"/>
      <c r="AA432" s="81"/>
      <c r="AB432" s="2"/>
      <c r="AC432" s="2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</row>
    <row r="433" spans="1:199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2"/>
      <c r="V433" s="84"/>
      <c r="W433" s="138"/>
      <c r="X433" s="125"/>
      <c r="Y433" s="84"/>
      <c r="Z433" s="81"/>
      <c r="AA433" s="81"/>
      <c r="AB433" s="2"/>
      <c r="AC433" s="2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</row>
    <row r="434" spans="1:199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2"/>
      <c r="V434" s="84"/>
      <c r="W434" s="138"/>
      <c r="X434" s="125"/>
      <c r="Y434" s="84"/>
      <c r="Z434" s="81"/>
      <c r="AA434" s="81"/>
      <c r="AB434" s="2"/>
      <c r="AC434" s="2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</row>
    <row r="435" spans="1:199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2"/>
      <c r="V435" s="84"/>
      <c r="W435" s="138"/>
      <c r="X435" s="125"/>
      <c r="Y435" s="84"/>
      <c r="Z435" s="81"/>
      <c r="AA435" s="81"/>
      <c r="AB435" s="2"/>
      <c r="AC435" s="2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</row>
    <row r="436" spans="1:199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2"/>
      <c r="V436" s="84"/>
      <c r="W436" s="138"/>
      <c r="X436" s="125"/>
      <c r="Y436" s="84"/>
      <c r="Z436" s="81"/>
      <c r="AA436" s="81"/>
      <c r="AB436" s="2"/>
      <c r="AC436" s="2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</row>
    <row r="437" spans="1:199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2"/>
      <c r="V437" s="84"/>
      <c r="W437" s="138"/>
      <c r="X437" s="125"/>
      <c r="Y437" s="84"/>
      <c r="Z437" s="81"/>
      <c r="AA437" s="81"/>
      <c r="AB437" s="2"/>
      <c r="AC437" s="2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</row>
    <row r="438" spans="1:199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2"/>
      <c r="V438" s="84"/>
      <c r="W438" s="138"/>
      <c r="X438" s="125"/>
      <c r="Y438" s="84"/>
      <c r="Z438" s="81"/>
      <c r="AA438" s="81"/>
      <c r="AB438" s="2"/>
      <c r="AC438" s="2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</row>
    <row r="439" spans="1:199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2"/>
      <c r="V439" s="84"/>
      <c r="W439" s="138"/>
      <c r="X439" s="125"/>
      <c r="Y439" s="84"/>
      <c r="Z439" s="81"/>
      <c r="AA439" s="81"/>
      <c r="AB439" s="2"/>
      <c r="AC439" s="2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</row>
    <row r="440" spans="1:199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2"/>
      <c r="V440" s="84"/>
      <c r="W440" s="138"/>
      <c r="X440" s="125"/>
      <c r="Y440" s="84"/>
      <c r="Z440" s="81"/>
      <c r="AA440" s="81"/>
      <c r="AB440" s="2"/>
      <c r="AC440" s="2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</row>
    <row r="441" spans="1:199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2"/>
      <c r="V441" s="84"/>
      <c r="W441" s="138"/>
      <c r="X441" s="125"/>
      <c r="Y441" s="84"/>
      <c r="Z441" s="81"/>
      <c r="AA441" s="81"/>
      <c r="AB441" s="2"/>
      <c r="AC441" s="2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</row>
    <row r="442" spans="1:199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2"/>
      <c r="V442" s="84"/>
      <c r="W442" s="138"/>
      <c r="X442" s="125"/>
      <c r="Y442" s="84"/>
      <c r="Z442" s="81"/>
      <c r="AA442" s="81"/>
      <c r="AB442" s="2"/>
      <c r="AC442" s="2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</row>
    <row r="443" spans="1:199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2"/>
      <c r="V443" s="84"/>
      <c r="W443" s="138"/>
      <c r="X443" s="125"/>
      <c r="Y443" s="84"/>
      <c r="Z443" s="81"/>
      <c r="AA443" s="81"/>
      <c r="AB443" s="2"/>
      <c r="AC443" s="2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</row>
    <row r="444" spans="1:199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84"/>
      <c r="W444" s="138"/>
      <c r="X444" s="125"/>
      <c r="Y444" s="84"/>
      <c r="Z444" s="81"/>
      <c r="AA444" s="81"/>
      <c r="AB444" s="2"/>
      <c r="AC444" s="2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</row>
    <row r="445" spans="1:199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84"/>
      <c r="W445" s="138"/>
      <c r="X445" s="125"/>
      <c r="Y445" s="84"/>
      <c r="Z445" s="81"/>
      <c r="AA445" s="81"/>
      <c r="AB445" s="2"/>
      <c r="AC445" s="2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</row>
    <row r="446" spans="1:199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2"/>
      <c r="V446" s="84"/>
      <c r="W446" s="138"/>
      <c r="X446" s="125"/>
      <c r="Y446" s="84"/>
      <c r="Z446" s="81"/>
      <c r="AA446" s="81"/>
      <c r="AB446" s="2"/>
      <c r="AC446" s="2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</row>
    <row r="447" spans="1:199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2"/>
      <c r="V447" s="84"/>
      <c r="W447" s="138"/>
      <c r="X447" s="125"/>
      <c r="Y447" s="84"/>
      <c r="Z447" s="81"/>
      <c r="AA447" s="81"/>
      <c r="AB447" s="2"/>
      <c r="AC447" s="2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</row>
    <row r="448" spans="1:199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2"/>
      <c r="V448" s="84"/>
      <c r="W448" s="138"/>
      <c r="X448" s="125"/>
      <c r="Y448" s="84"/>
      <c r="Z448" s="81"/>
      <c r="AA448" s="81"/>
      <c r="AB448" s="2"/>
      <c r="AC448" s="2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</row>
    <row r="449" spans="1:199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84"/>
      <c r="W449" s="138"/>
      <c r="X449" s="125"/>
      <c r="Y449" s="84"/>
      <c r="Z449" s="81"/>
      <c r="AA449" s="81"/>
      <c r="AB449" s="2"/>
      <c r="AC449" s="2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</row>
    <row r="450" spans="1:199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2"/>
      <c r="V450" s="84"/>
      <c r="W450" s="138"/>
      <c r="X450" s="125"/>
      <c r="Y450" s="84"/>
      <c r="Z450" s="81"/>
      <c r="AA450" s="81"/>
      <c r="AB450" s="2"/>
      <c r="AC450" s="2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</row>
    <row r="451" spans="1:199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2"/>
      <c r="V451" s="84"/>
      <c r="W451" s="138"/>
      <c r="X451" s="125"/>
      <c r="Y451" s="84"/>
      <c r="Z451" s="81"/>
      <c r="AA451" s="81"/>
      <c r="AB451" s="2"/>
      <c r="AC451" s="2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</row>
    <row r="452" spans="1:199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2"/>
      <c r="V452" s="84"/>
      <c r="W452" s="138"/>
      <c r="X452" s="125"/>
      <c r="Y452" s="84"/>
      <c r="Z452" s="81"/>
      <c r="AA452" s="81"/>
      <c r="AB452" s="2"/>
      <c r="AC452" s="2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</row>
    <row r="453" spans="1:199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2"/>
      <c r="V453" s="84"/>
      <c r="W453" s="138"/>
      <c r="X453" s="125"/>
      <c r="Y453" s="84"/>
      <c r="Z453" s="81"/>
      <c r="AA453" s="81"/>
      <c r="AB453" s="2"/>
      <c r="AC453" s="2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</row>
    <row r="454" spans="1:199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2"/>
      <c r="V454" s="84"/>
      <c r="W454" s="138"/>
      <c r="X454" s="125"/>
      <c r="Y454" s="84"/>
      <c r="Z454" s="81"/>
      <c r="AA454" s="81"/>
      <c r="AB454" s="2"/>
      <c r="AC454" s="2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</row>
    <row r="455" spans="1:199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2"/>
      <c r="V455" s="84"/>
      <c r="W455" s="138"/>
      <c r="X455" s="125"/>
      <c r="Y455" s="84"/>
      <c r="Z455" s="81"/>
      <c r="AA455" s="81"/>
      <c r="AB455" s="2"/>
      <c r="AC455" s="2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</row>
    <row r="456" spans="1:199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2"/>
      <c r="V456" s="84"/>
      <c r="W456" s="138"/>
      <c r="X456" s="125"/>
      <c r="Y456" s="84"/>
      <c r="Z456" s="81"/>
      <c r="AA456" s="81"/>
      <c r="AB456" s="2"/>
      <c r="AC456" s="2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</row>
    <row r="457" spans="1:199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2"/>
      <c r="V457" s="84"/>
      <c r="W457" s="138"/>
      <c r="X457" s="125"/>
      <c r="Y457" s="84"/>
      <c r="Z457" s="81"/>
      <c r="AA457" s="81"/>
      <c r="AB457" s="2"/>
      <c r="AC457" s="2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</row>
    <row r="458" spans="1:199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2"/>
      <c r="V458" s="84"/>
      <c r="W458" s="138"/>
      <c r="X458" s="125"/>
      <c r="Y458" s="84"/>
      <c r="Z458" s="81"/>
      <c r="AA458" s="81"/>
      <c r="AB458" s="2"/>
      <c r="AC458" s="2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</row>
    <row r="459" spans="1:199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2"/>
      <c r="V459" s="84"/>
      <c r="W459" s="138"/>
      <c r="X459" s="125"/>
      <c r="Y459" s="84"/>
      <c r="Z459" s="81"/>
      <c r="AA459" s="81"/>
      <c r="AB459" s="2"/>
      <c r="AC459" s="2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</row>
    <row r="460" spans="1:199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2"/>
      <c r="V460" s="84"/>
      <c r="W460" s="138"/>
      <c r="X460" s="125"/>
      <c r="Y460" s="84"/>
      <c r="Z460" s="81"/>
      <c r="AA460" s="81"/>
      <c r="AB460" s="2"/>
      <c r="AC460" s="2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</row>
    <row r="461" spans="1:199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2"/>
      <c r="V461" s="84"/>
      <c r="W461" s="138"/>
      <c r="X461" s="125"/>
      <c r="Y461" s="84"/>
      <c r="Z461" s="81"/>
      <c r="AA461" s="81"/>
      <c r="AB461" s="2"/>
      <c r="AC461" s="2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</row>
    <row r="462" spans="1:199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2"/>
      <c r="V462" s="84"/>
      <c r="W462" s="138"/>
      <c r="X462" s="125"/>
      <c r="Y462" s="84"/>
      <c r="Z462" s="81"/>
      <c r="AA462" s="81"/>
      <c r="AB462" s="2"/>
      <c r="AC462" s="2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</row>
    <row r="463" spans="1:199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2"/>
      <c r="V463" s="84"/>
      <c r="W463" s="138"/>
      <c r="X463" s="125"/>
      <c r="Y463" s="84"/>
      <c r="Z463" s="81"/>
      <c r="AA463" s="81"/>
      <c r="AB463" s="2"/>
      <c r="AC463" s="2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</row>
    <row r="464" spans="1:199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2"/>
      <c r="V464" s="84"/>
      <c r="W464" s="138"/>
      <c r="X464" s="125"/>
      <c r="Y464" s="84"/>
      <c r="Z464" s="81"/>
      <c r="AA464" s="81"/>
      <c r="AB464" s="2"/>
      <c r="AC464" s="2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</row>
    <row r="465" spans="1:199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2"/>
      <c r="V465" s="84"/>
      <c r="W465" s="138"/>
      <c r="X465" s="125"/>
      <c r="Y465" s="84"/>
      <c r="Z465" s="81"/>
      <c r="AA465" s="81"/>
      <c r="AB465" s="2"/>
      <c r="AC465" s="2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</row>
    <row r="466" spans="1:199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2"/>
      <c r="V466" s="84"/>
      <c r="W466" s="138"/>
      <c r="X466" s="125"/>
      <c r="Y466" s="84"/>
      <c r="Z466" s="81"/>
      <c r="AA466" s="81"/>
      <c r="AB466" s="2"/>
      <c r="AC466" s="2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</row>
    <row r="467" spans="1:199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2"/>
      <c r="V467" s="84"/>
      <c r="W467" s="138"/>
      <c r="X467" s="125"/>
      <c r="Y467" s="84"/>
      <c r="Z467" s="81"/>
      <c r="AA467" s="81"/>
      <c r="AB467" s="2"/>
      <c r="AC467" s="2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</row>
    <row r="468" spans="1:199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2"/>
      <c r="V468" s="84"/>
      <c r="W468" s="138"/>
      <c r="X468" s="125"/>
      <c r="Y468" s="84"/>
      <c r="Z468" s="81"/>
      <c r="AA468" s="81"/>
      <c r="AB468" s="2"/>
      <c r="AC468" s="2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</row>
    <row r="469" spans="1:199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2"/>
      <c r="V469" s="84"/>
      <c r="W469" s="138"/>
      <c r="X469" s="125"/>
      <c r="Y469" s="84"/>
      <c r="Z469" s="81"/>
      <c r="AA469" s="81"/>
      <c r="AB469" s="2"/>
      <c r="AC469" s="2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</row>
    <row r="470" spans="1:199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2"/>
      <c r="V470" s="84"/>
      <c r="W470" s="138"/>
      <c r="X470" s="125"/>
      <c r="Y470" s="84"/>
      <c r="Z470" s="81"/>
      <c r="AA470" s="81"/>
      <c r="AB470" s="2"/>
      <c r="AC470" s="2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</row>
    <row r="471" spans="1:199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2"/>
      <c r="V471" s="84"/>
      <c r="W471" s="138"/>
      <c r="X471" s="125"/>
      <c r="Y471" s="84"/>
      <c r="Z471" s="81"/>
      <c r="AA471" s="81"/>
      <c r="AB471" s="2"/>
      <c r="AC471" s="2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</row>
    <row r="472" spans="1:199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2"/>
      <c r="V472" s="84"/>
      <c r="W472" s="138"/>
      <c r="X472" s="125"/>
      <c r="Y472" s="84"/>
      <c r="Z472" s="81"/>
      <c r="AA472" s="81"/>
      <c r="AB472" s="2"/>
      <c r="AC472" s="2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</row>
    <row r="473" spans="1:199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2"/>
      <c r="V473" s="84"/>
      <c r="W473" s="138"/>
      <c r="X473" s="125"/>
      <c r="Y473" s="84"/>
      <c r="Z473" s="81"/>
      <c r="AA473" s="81"/>
      <c r="AB473" s="2"/>
      <c r="AC473" s="2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</row>
    <row r="474" spans="1:199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2"/>
      <c r="V474" s="84"/>
      <c r="W474" s="138"/>
      <c r="X474" s="125"/>
      <c r="Y474" s="84"/>
      <c r="Z474" s="81"/>
      <c r="AA474" s="81"/>
      <c r="AB474" s="2"/>
      <c r="AC474" s="2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</row>
    <row r="475" spans="1:199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2"/>
      <c r="V475" s="84"/>
      <c r="W475" s="138"/>
      <c r="X475" s="125"/>
      <c r="Y475" s="84"/>
      <c r="Z475" s="81"/>
      <c r="AA475" s="81"/>
      <c r="AB475" s="2"/>
      <c r="AC475" s="2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</row>
    <row r="476" spans="1:199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2"/>
      <c r="V476" s="84"/>
      <c r="W476" s="138"/>
      <c r="X476" s="125"/>
      <c r="Y476" s="84"/>
      <c r="Z476" s="81"/>
      <c r="AA476" s="81"/>
      <c r="AB476" s="2"/>
      <c r="AC476" s="2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</row>
    <row r="477" spans="1:199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2"/>
      <c r="V477" s="84"/>
      <c r="W477" s="138"/>
      <c r="X477" s="125"/>
      <c r="Y477" s="84"/>
      <c r="Z477" s="81"/>
      <c r="AA477" s="81"/>
      <c r="AB477" s="2"/>
      <c r="AC477" s="2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</row>
    <row r="478" spans="1:199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2"/>
      <c r="V478" s="84"/>
      <c r="W478" s="138"/>
      <c r="X478" s="125"/>
      <c r="Y478" s="84"/>
      <c r="Z478" s="81"/>
      <c r="AA478" s="81"/>
      <c r="AB478" s="2"/>
      <c r="AC478" s="2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</row>
    <row r="479" spans="1:199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2"/>
      <c r="V479" s="84"/>
      <c r="W479" s="138"/>
      <c r="X479" s="125"/>
      <c r="Y479" s="84"/>
      <c r="Z479" s="81"/>
      <c r="AA479" s="81"/>
      <c r="AB479" s="2"/>
      <c r="AC479" s="2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</row>
    <row r="480" spans="1:199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2"/>
      <c r="V480" s="84"/>
      <c r="W480" s="138"/>
      <c r="X480" s="125"/>
      <c r="Y480" s="84"/>
      <c r="Z480" s="81"/>
      <c r="AA480" s="81"/>
      <c r="AB480" s="2"/>
      <c r="AC480" s="2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</row>
    <row r="481" spans="1:199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2"/>
      <c r="V481" s="84"/>
      <c r="W481" s="138"/>
      <c r="X481" s="125"/>
      <c r="Y481" s="84"/>
      <c r="Z481" s="81"/>
      <c r="AA481" s="81"/>
      <c r="AB481" s="2"/>
      <c r="AC481" s="2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</row>
    <row r="482" spans="1:199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2"/>
      <c r="V482" s="84"/>
      <c r="W482" s="138"/>
      <c r="X482" s="125"/>
      <c r="Y482" s="84"/>
      <c r="Z482" s="81"/>
      <c r="AA482" s="81"/>
      <c r="AB482" s="2"/>
      <c r="AC482" s="2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</row>
    <row r="483" spans="1:199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2"/>
      <c r="V483" s="84"/>
      <c r="W483" s="138"/>
      <c r="X483" s="125"/>
      <c r="Y483" s="84"/>
      <c r="Z483" s="81"/>
      <c r="AA483" s="81"/>
      <c r="AB483" s="2"/>
      <c r="AC483" s="2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</row>
    <row r="484" spans="1:199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2"/>
      <c r="V484" s="84"/>
      <c r="W484" s="138"/>
      <c r="X484" s="125"/>
      <c r="Y484" s="84"/>
      <c r="Z484" s="81"/>
      <c r="AA484" s="81"/>
      <c r="AB484" s="2"/>
      <c r="AC484" s="2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</row>
    <row r="485" spans="1:199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2"/>
      <c r="V485" s="84"/>
      <c r="W485" s="138"/>
      <c r="X485" s="125"/>
      <c r="Y485" s="84"/>
      <c r="Z485" s="81"/>
      <c r="AA485" s="81"/>
      <c r="AB485" s="2"/>
      <c r="AC485" s="2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</row>
    <row r="486" spans="1:199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2"/>
      <c r="V486" s="84"/>
      <c r="W486" s="138"/>
      <c r="X486" s="125"/>
      <c r="Y486" s="84"/>
      <c r="Z486" s="81"/>
      <c r="AA486" s="81"/>
      <c r="AB486" s="2"/>
      <c r="AC486" s="2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</row>
    <row r="487" spans="1:199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2"/>
      <c r="V487" s="84"/>
      <c r="W487" s="138"/>
      <c r="X487" s="125"/>
      <c r="Y487" s="84"/>
      <c r="Z487" s="81"/>
      <c r="AA487" s="81"/>
      <c r="AB487" s="2"/>
      <c r="AC487" s="2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</row>
    <row r="488" spans="1:199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2"/>
      <c r="V488" s="84"/>
      <c r="W488" s="138"/>
      <c r="X488" s="125"/>
      <c r="Y488" s="84"/>
      <c r="Z488" s="81"/>
      <c r="AA488" s="81"/>
      <c r="AB488" s="2"/>
      <c r="AC488" s="2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</row>
    <row r="489" spans="1:199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2"/>
      <c r="V489" s="84"/>
      <c r="W489" s="138"/>
      <c r="X489" s="125"/>
      <c r="Y489" s="84"/>
      <c r="Z489" s="81"/>
      <c r="AA489" s="81"/>
      <c r="AB489" s="2"/>
      <c r="AC489" s="2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</row>
    <row r="490" spans="1:199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2"/>
      <c r="V490" s="84"/>
      <c r="W490" s="138"/>
      <c r="X490" s="125"/>
      <c r="Y490" s="84"/>
      <c r="Z490" s="81"/>
      <c r="AA490" s="81"/>
      <c r="AB490" s="2"/>
      <c r="AC490" s="2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</row>
    <row r="491" spans="1:199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2"/>
      <c r="V491" s="84"/>
      <c r="W491" s="138"/>
      <c r="X491" s="125"/>
      <c r="Y491" s="84"/>
      <c r="Z491" s="81"/>
      <c r="AA491" s="81"/>
      <c r="AB491" s="2"/>
      <c r="AC491" s="2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</row>
    <row r="492" spans="1:199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2"/>
      <c r="V492" s="84"/>
      <c r="W492" s="138"/>
      <c r="X492" s="125"/>
      <c r="Y492" s="84"/>
      <c r="Z492" s="81"/>
      <c r="AA492" s="81"/>
      <c r="AB492" s="2"/>
      <c r="AC492" s="2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</row>
    <row r="493" spans="1:199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2"/>
      <c r="V493" s="84"/>
      <c r="W493" s="138"/>
      <c r="X493" s="125"/>
      <c r="Y493" s="84"/>
      <c r="Z493" s="81"/>
      <c r="AA493" s="81"/>
      <c r="AB493" s="2"/>
      <c r="AC493" s="2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</row>
    <row r="494" spans="1:199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2"/>
      <c r="V494" s="84"/>
      <c r="W494" s="138"/>
      <c r="X494" s="125"/>
      <c r="Y494" s="84"/>
      <c r="Z494" s="81"/>
      <c r="AA494" s="81"/>
      <c r="AB494" s="2"/>
      <c r="AC494" s="2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</row>
    <row r="495" spans="1:199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2"/>
      <c r="V495" s="84"/>
      <c r="W495" s="138"/>
      <c r="X495" s="125"/>
      <c r="Y495" s="84"/>
      <c r="Z495" s="81"/>
      <c r="AA495" s="81"/>
      <c r="AB495" s="2"/>
      <c r="AC495" s="2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</row>
    <row r="496" spans="1:199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2"/>
      <c r="V496" s="84"/>
      <c r="W496" s="138"/>
      <c r="X496" s="125"/>
      <c r="Y496" s="84"/>
      <c r="Z496" s="81"/>
      <c r="AA496" s="81"/>
      <c r="AB496" s="2"/>
      <c r="AC496" s="2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</row>
    <row r="497" spans="1:199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2"/>
      <c r="V497" s="84"/>
      <c r="W497" s="138"/>
      <c r="X497" s="125"/>
      <c r="Y497" s="84"/>
      <c r="Z497" s="81"/>
      <c r="AA497" s="81"/>
      <c r="AB497" s="2"/>
      <c r="AC497" s="2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</row>
    <row r="498" spans="1:199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2"/>
      <c r="V498" s="84"/>
      <c r="W498" s="138"/>
      <c r="X498" s="125"/>
      <c r="Y498" s="84"/>
      <c r="Z498" s="81"/>
      <c r="AA498" s="81"/>
      <c r="AB498" s="2"/>
      <c r="AC498" s="2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</row>
    <row r="499" spans="1:199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2"/>
      <c r="V499" s="84"/>
      <c r="W499" s="138"/>
      <c r="X499" s="125"/>
      <c r="Y499" s="84"/>
      <c r="Z499" s="81"/>
      <c r="AA499" s="81"/>
      <c r="AB499" s="2"/>
      <c r="AC499" s="2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</row>
    <row r="500" spans="1:199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2"/>
      <c r="V500" s="84"/>
      <c r="W500" s="138"/>
      <c r="X500" s="125"/>
      <c r="Y500" s="84"/>
      <c r="Z500" s="81"/>
      <c r="AA500" s="81"/>
      <c r="AB500" s="2"/>
      <c r="AC500" s="2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</row>
    <row r="501" spans="1:199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2"/>
      <c r="V501" s="84"/>
      <c r="W501" s="138"/>
      <c r="X501" s="125"/>
      <c r="Y501" s="84"/>
      <c r="Z501" s="81"/>
      <c r="AA501" s="81"/>
      <c r="AB501" s="2"/>
      <c r="AC501" s="2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</row>
    <row r="502" spans="1:199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2"/>
      <c r="V502" s="84"/>
      <c r="W502" s="138"/>
      <c r="X502" s="125"/>
      <c r="Y502" s="84"/>
      <c r="Z502" s="81"/>
      <c r="AA502" s="81"/>
      <c r="AB502" s="2"/>
      <c r="AC502" s="2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</row>
    <row r="503" spans="1:199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2"/>
      <c r="V503" s="84"/>
      <c r="W503" s="138"/>
      <c r="X503" s="125"/>
      <c r="Y503" s="84"/>
      <c r="Z503" s="81"/>
      <c r="AA503" s="81"/>
      <c r="AB503" s="2"/>
      <c r="AC503" s="2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</row>
    <row r="504" spans="1:199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2"/>
      <c r="V504" s="84"/>
      <c r="W504" s="138"/>
      <c r="X504" s="125"/>
      <c r="Y504" s="84"/>
      <c r="Z504" s="81"/>
      <c r="AA504" s="81"/>
      <c r="AB504" s="2"/>
      <c r="AC504" s="2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</row>
    <row r="505" spans="1:199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2"/>
      <c r="V505" s="84"/>
      <c r="W505" s="138"/>
      <c r="X505" s="125"/>
      <c r="Y505" s="84"/>
      <c r="Z505" s="81"/>
      <c r="AA505" s="81"/>
      <c r="AB505" s="2"/>
      <c r="AC505" s="2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</row>
    <row r="506" spans="1:199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2"/>
      <c r="V506" s="84"/>
      <c r="W506" s="138"/>
      <c r="X506" s="125"/>
      <c r="Y506" s="84"/>
      <c r="Z506" s="81"/>
      <c r="AA506" s="81"/>
      <c r="AB506" s="2"/>
      <c r="AC506" s="2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</row>
    <row r="507" spans="1:199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2"/>
      <c r="V507" s="84"/>
      <c r="W507" s="138"/>
      <c r="X507" s="125"/>
      <c r="Y507" s="84"/>
      <c r="Z507" s="81"/>
      <c r="AA507" s="81"/>
      <c r="AB507" s="2"/>
      <c r="AC507" s="2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</row>
    <row r="508" spans="1:199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2"/>
      <c r="V508" s="84"/>
      <c r="W508" s="138"/>
      <c r="X508" s="125"/>
      <c r="Y508" s="84"/>
      <c r="Z508" s="81"/>
      <c r="AA508" s="81"/>
      <c r="AB508" s="2"/>
      <c r="AC508" s="2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</row>
    <row r="509" spans="1:199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2"/>
      <c r="V509" s="84"/>
      <c r="W509" s="138"/>
      <c r="X509" s="125"/>
      <c r="Y509" s="84"/>
      <c r="Z509" s="81"/>
      <c r="AA509" s="81"/>
      <c r="AB509" s="2"/>
      <c r="AC509" s="2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</row>
    <row r="510" spans="1:199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2"/>
      <c r="V510" s="84"/>
      <c r="W510" s="138"/>
      <c r="X510" s="125"/>
      <c r="Y510" s="84"/>
      <c r="Z510" s="81"/>
      <c r="AA510" s="81"/>
      <c r="AB510" s="2"/>
      <c r="AC510" s="2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</row>
    <row r="511" spans="1:199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2"/>
      <c r="V511" s="84"/>
      <c r="W511" s="138"/>
      <c r="X511" s="125"/>
      <c r="Y511" s="84"/>
      <c r="Z511" s="81"/>
      <c r="AA511" s="81"/>
      <c r="AB511" s="2"/>
      <c r="AC511" s="2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</row>
    <row r="512" spans="1:199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2"/>
      <c r="V512" s="84"/>
      <c r="W512" s="138"/>
      <c r="X512" s="125"/>
      <c r="Y512" s="84"/>
      <c r="Z512" s="81"/>
      <c r="AA512" s="81"/>
      <c r="AB512" s="2"/>
      <c r="AC512" s="2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</row>
    <row r="513" spans="1:199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2"/>
      <c r="V513" s="84"/>
      <c r="W513" s="138"/>
      <c r="X513" s="125"/>
      <c r="Y513" s="84"/>
      <c r="Z513" s="81"/>
      <c r="AA513" s="81"/>
      <c r="AB513" s="2"/>
      <c r="AC513" s="2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</row>
    <row r="514" spans="1:199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2"/>
      <c r="V514" s="84"/>
      <c r="W514" s="138"/>
      <c r="X514" s="125"/>
      <c r="Y514" s="84"/>
      <c r="Z514" s="81"/>
      <c r="AA514" s="81"/>
      <c r="AB514" s="2"/>
      <c r="AC514" s="2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</row>
    <row r="515" spans="1:199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2"/>
      <c r="V515" s="84"/>
      <c r="W515" s="138"/>
      <c r="X515" s="125"/>
      <c r="Y515" s="84"/>
      <c r="Z515" s="81"/>
      <c r="AA515" s="81"/>
      <c r="AB515" s="2"/>
      <c r="AC515" s="2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</row>
    <row r="516" spans="1:199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2"/>
      <c r="V516" s="84"/>
      <c r="W516" s="138"/>
      <c r="X516" s="125"/>
      <c r="Y516" s="84"/>
      <c r="Z516" s="81"/>
      <c r="AA516" s="81"/>
      <c r="AB516" s="2"/>
      <c r="AC516" s="2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</row>
    <row r="517" spans="1:199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2"/>
      <c r="V517" s="84"/>
      <c r="W517" s="138"/>
      <c r="X517" s="125"/>
      <c r="Y517" s="84"/>
      <c r="Z517" s="81"/>
      <c r="AA517" s="81"/>
      <c r="AB517" s="2"/>
      <c r="AC517" s="2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</row>
    <row r="518" spans="1:199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2"/>
      <c r="V518" s="84"/>
      <c r="W518" s="138"/>
      <c r="X518" s="125"/>
      <c r="Y518" s="84"/>
      <c r="Z518" s="81"/>
      <c r="AA518" s="81"/>
      <c r="AB518" s="2"/>
      <c r="AC518" s="2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</row>
    <row r="519" spans="1:199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2"/>
      <c r="V519" s="84"/>
      <c r="W519" s="138"/>
      <c r="X519" s="125"/>
      <c r="Y519" s="84"/>
      <c r="Z519" s="81"/>
      <c r="AA519" s="81"/>
      <c r="AB519" s="2"/>
      <c r="AC519" s="2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</row>
    <row r="520" spans="1:199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2"/>
      <c r="V520" s="84"/>
      <c r="W520" s="138"/>
      <c r="X520" s="125"/>
      <c r="Y520" s="84"/>
      <c r="Z520" s="81"/>
      <c r="AA520" s="81"/>
      <c r="AB520" s="2"/>
      <c r="AC520" s="2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</row>
    <row r="521" spans="1:199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2"/>
      <c r="V521" s="84"/>
      <c r="W521" s="138"/>
      <c r="X521" s="125"/>
      <c r="Y521" s="84"/>
      <c r="Z521" s="81"/>
      <c r="AA521" s="81"/>
      <c r="AB521" s="2"/>
      <c r="AC521" s="2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</row>
    <row r="522" spans="1:199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2"/>
      <c r="V522" s="84"/>
      <c r="W522" s="138"/>
      <c r="X522" s="125"/>
      <c r="Y522" s="84"/>
      <c r="Z522" s="81"/>
      <c r="AA522" s="81"/>
      <c r="AB522" s="2"/>
      <c r="AC522" s="2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</row>
    <row r="523" spans="1:199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2"/>
      <c r="V523" s="84"/>
      <c r="W523" s="138"/>
      <c r="X523" s="125"/>
      <c r="Y523" s="84"/>
      <c r="Z523" s="81"/>
      <c r="AA523" s="81"/>
      <c r="AB523" s="2"/>
      <c r="AC523" s="2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</row>
    <row r="524" spans="1:199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2"/>
      <c r="V524" s="84"/>
      <c r="W524" s="138"/>
      <c r="X524" s="125"/>
      <c r="Y524" s="84"/>
      <c r="Z524" s="81"/>
      <c r="AA524" s="81"/>
      <c r="AB524" s="2"/>
      <c r="AC524" s="2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</row>
    <row r="525" spans="1:199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2"/>
      <c r="V525" s="84"/>
      <c r="W525" s="138"/>
      <c r="X525" s="125"/>
      <c r="Y525" s="84"/>
      <c r="Z525" s="81"/>
      <c r="AA525" s="81"/>
      <c r="AB525" s="2"/>
      <c r="AC525" s="2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</row>
    <row r="526" spans="1:199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2"/>
      <c r="V526" s="84"/>
      <c r="W526" s="138"/>
      <c r="X526" s="125"/>
      <c r="Y526" s="84"/>
      <c r="Z526" s="81"/>
      <c r="AA526" s="81"/>
      <c r="AB526" s="2"/>
      <c r="AC526" s="2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</row>
    <row r="527" spans="1:199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2"/>
      <c r="V527" s="84"/>
      <c r="W527" s="138"/>
      <c r="X527" s="125"/>
      <c r="Y527" s="84"/>
      <c r="Z527" s="81"/>
      <c r="AA527" s="81"/>
      <c r="AB527" s="2"/>
      <c r="AC527" s="2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</row>
    <row r="528" spans="1:199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2"/>
      <c r="V528" s="84"/>
      <c r="W528" s="138"/>
      <c r="X528" s="125"/>
      <c r="Y528" s="84"/>
      <c r="Z528" s="81"/>
      <c r="AA528" s="81"/>
      <c r="AB528" s="2"/>
      <c r="AC528" s="2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</row>
    <row r="529" spans="1:199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2"/>
      <c r="V529" s="84"/>
      <c r="W529" s="138"/>
      <c r="X529" s="125"/>
      <c r="Y529" s="84"/>
      <c r="Z529" s="81"/>
      <c r="AA529" s="81"/>
      <c r="AB529" s="2"/>
      <c r="AC529" s="2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</row>
    <row r="530" spans="1:199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2"/>
      <c r="V530" s="84"/>
      <c r="W530" s="138"/>
      <c r="X530" s="125"/>
      <c r="Y530" s="84"/>
      <c r="Z530" s="81"/>
      <c r="AA530" s="81"/>
      <c r="AB530" s="2"/>
      <c r="AC530" s="2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</row>
    <row r="531" spans="1:199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2"/>
      <c r="V531" s="84"/>
      <c r="W531" s="138"/>
      <c r="X531" s="125"/>
      <c r="Y531" s="84"/>
      <c r="Z531" s="81"/>
      <c r="AA531" s="81"/>
      <c r="AB531" s="2"/>
      <c r="AC531" s="2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</row>
    <row r="532" spans="1:199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2"/>
      <c r="V532" s="84"/>
      <c r="W532" s="138"/>
      <c r="X532" s="125"/>
      <c r="Y532" s="84"/>
      <c r="Z532" s="81"/>
      <c r="AA532" s="81"/>
      <c r="AB532" s="2"/>
      <c r="AC532" s="2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</row>
    <row r="533" spans="1:199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2"/>
      <c r="V533" s="84"/>
      <c r="W533" s="138"/>
      <c r="X533" s="125"/>
      <c r="Y533" s="84"/>
      <c r="Z533" s="81"/>
      <c r="AA533" s="81"/>
      <c r="AB533" s="2"/>
      <c r="AC533" s="2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</row>
    <row r="534" spans="1:199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2"/>
      <c r="V534" s="84"/>
      <c r="W534" s="138"/>
      <c r="X534" s="125"/>
      <c r="Y534" s="84"/>
      <c r="Z534" s="81"/>
      <c r="AA534" s="81"/>
      <c r="AB534" s="2"/>
      <c r="AC534" s="2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</row>
    <row r="535" spans="1:199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2"/>
      <c r="V535" s="84"/>
      <c r="W535" s="138"/>
      <c r="X535" s="125"/>
      <c r="Y535" s="84"/>
      <c r="Z535" s="81"/>
      <c r="AA535" s="81"/>
      <c r="AB535" s="2"/>
      <c r="AC535" s="2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</row>
    <row r="536" spans="1:199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2"/>
      <c r="V536" s="84"/>
      <c r="W536" s="138"/>
      <c r="X536" s="125"/>
      <c r="Y536" s="84"/>
      <c r="Z536" s="81"/>
      <c r="AA536" s="81"/>
      <c r="AB536" s="2"/>
      <c r="AC536" s="2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</row>
    <row r="537" spans="1:199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2"/>
      <c r="V537" s="84"/>
      <c r="W537" s="138"/>
      <c r="X537" s="125"/>
      <c r="Y537" s="84"/>
      <c r="Z537" s="81"/>
      <c r="AA537" s="81"/>
      <c r="AB537" s="2"/>
      <c r="AC537" s="2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</row>
    <row r="538" spans="1:199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2"/>
      <c r="V538" s="84"/>
      <c r="W538" s="138"/>
      <c r="X538" s="125"/>
      <c r="Y538" s="84"/>
      <c r="Z538" s="81"/>
      <c r="AA538" s="81"/>
      <c r="AB538" s="2"/>
      <c r="AC538" s="2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</row>
    <row r="539" spans="1:199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2"/>
      <c r="V539" s="84"/>
      <c r="W539" s="138"/>
      <c r="X539" s="125"/>
      <c r="Y539" s="84"/>
      <c r="Z539" s="81"/>
      <c r="AA539" s="81"/>
      <c r="AB539" s="2"/>
      <c r="AC539" s="2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</row>
    <row r="540" spans="1:199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2"/>
      <c r="V540" s="84"/>
      <c r="W540" s="138"/>
      <c r="X540" s="125"/>
      <c r="Y540" s="84"/>
      <c r="Z540" s="81"/>
      <c r="AA540" s="81"/>
      <c r="AB540" s="2"/>
      <c r="AC540" s="2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</row>
    <row r="541" spans="1:199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2"/>
      <c r="V541" s="84"/>
      <c r="W541" s="138"/>
      <c r="X541" s="125"/>
      <c r="Y541" s="84"/>
      <c r="Z541" s="81"/>
      <c r="AA541" s="81"/>
      <c r="AB541" s="2"/>
      <c r="AC541" s="2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</row>
    <row r="542" spans="1:199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2"/>
      <c r="V542" s="84"/>
      <c r="W542" s="138"/>
      <c r="X542" s="125"/>
      <c r="Y542" s="84"/>
      <c r="Z542" s="81"/>
      <c r="AA542" s="81"/>
      <c r="AB542" s="2"/>
      <c r="AC542" s="2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</row>
    <row r="543" spans="1:199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2"/>
      <c r="V543" s="84"/>
      <c r="W543" s="138"/>
      <c r="X543" s="125"/>
      <c r="Y543" s="84"/>
      <c r="Z543" s="81"/>
      <c r="AA543" s="81"/>
      <c r="AB543" s="2"/>
      <c r="AC543" s="2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</row>
    <row r="544" spans="1:199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2"/>
      <c r="V544" s="84"/>
      <c r="W544" s="138"/>
      <c r="X544" s="125"/>
      <c r="Y544" s="84"/>
      <c r="Z544" s="81"/>
      <c r="AA544" s="81"/>
      <c r="AB544" s="2"/>
      <c r="AC544" s="2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</row>
    <row r="545" spans="1:199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2"/>
      <c r="V545" s="84"/>
      <c r="W545" s="138"/>
      <c r="X545" s="125"/>
      <c r="Y545" s="84"/>
      <c r="Z545" s="81"/>
      <c r="AA545" s="81"/>
      <c r="AB545" s="2"/>
      <c r="AC545" s="2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</row>
    <row r="546" spans="1:199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2"/>
      <c r="V546" s="84"/>
      <c r="W546" s="138"/>
      <c r="X546" s="125"/>
      <c r="Y546" s="84"/>
      <c r="Z546" s="81"/>
      <c r="AA546" s="81"/>
      <c r="AB546" s="2"/>
      <c r="AC546" s="2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</row>
    <row r="547" spans="1:199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2"/>
      <c r="V547" s="84"/>
      <c r="W547" s="138"/>
      <c r="X547" s="125"/>
      <c r="Y547" s="84"/>
      <c r="Z547" s="81"/>
      <c r="AA547" s="81"/>
      <c r="AB547" s="2"/>
      <c r="AC547" s="2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</row>
    <row r="548" spans="1:199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2"/>
      <c r="V548" s="84"/>
      <c r="W548" s="138"/>
      <c r="X548" s="125"/>
      <c r="Y548" s="84"/>
      <c r="Z548" s="81"/>
      <c r="AA548" s="81"/>
      <c r="AB548" s="2"/>
      <c r="AC548" s="2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</row>
    <row r="549" spans="1:199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2"/>
      <c r="V549" s="84"/>
      <c r="W549" s="138"/>
      <c r="X549" s="125"/>
      <c r="Y549" s="84"/>
      <c r="Z549" s="81"/>
      <c r="AA549" s="81"/>
      <c r="AB549" s="2"/>
      <c r="AC549" s="2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</row>
    <row r="550" spans="1:199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2"/>
      <c r="V550" s="84"/>
      <c r="W550" s="138"/>
      <c r="X550" s="125"/>
      <c r="Y550" s="84"/>
      <c r="Z550" s="81"/>
      <c r="AA550" s="81"/>
      <c r="AB550" s="2"/>
      <c r="AC550" s="2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</row>
    <row r="551" spans="1:199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2"/>
      <c r="V551" s="84"/>
      <c r="W551" s="138"/>
      <c r="X551" s="125"/>
      <c r="Y551" s="84"/>
      <c r="Z551" s="81"/>
      <c r="AA551" s="81"/>
      <c r="AB551" s="2"/>
      <c r="AC551" s="2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</row>
    <row r="552" spans="1:199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2"/>
      <c r="V552" s="84"/>
      <c r="W552" s="138"/>
      <c r="X552" s="125"/>
      <c r="Y552" s="84"/>
      <c r="Z552" s="81"/>
      <c r="AA552" s="81"/>
      <c r="AB552" s="2"/>
      <c r="AC552" s="2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</row>
    <row r="553" spans="1:199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2"/>
      <c r="V553" s="84"/>
      <c r="W553" s="138"/>
      <c r="X553" s="125"/>
      <c r="Y553" s="84"/>
      <c r="Z553" s="81"/>
      <c r="AA553" s="81"/>
      <c r="AB553" s="2"/>
      <c r="AC553" s="2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</row>
    <row r="554" spans="1:199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2"/>
      <c r="V554" s="84"/>
      <c r="W554" s="138"/>
      <c r="X554" s="125"/>
      <c r="Y554" s="84"/>
      <c r="Z554" s="81"/>
      <c r="AA554" s="81"/>
      <c r="AB554" s="2"/>
      <c r="AC554" s="2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</row>
    <row r="555" spans="1:199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2"/>
      <c r="V555" s="84"/>
      <c r="W555" s="138"/>
      <c r="X555" s="125"/>
      <c r="Y555" s="84"/>
      <c r="Z555" s="81"/>
      <c r="AA555" s="81"/>
      <c r="AB555" s="2"/>
      <c r="AC555" s="2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</row>
    <row r="556" spans="1:199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2"/>
      <c r="V556" s="84"/>
      <c r="W556" s="138"/>
      <c r="X556" s="125"/>
      <c r="Y556" s="84"/>
      <c r="Z556" s="81"/>
      <c r="AA556" s="81"/>
      <c r="AB556" s="2"/>
      <c r="AC556" s="2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</row>
    <row r="557" spans="1:199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2"/>
      <c r="V557" s="84"/>
      <c r="W557" s="138"/>
      <c r="X557" s="125"/>
      <c r="Y557" s="84"/>
      <c r="Z557" s="81"/>
      <c r="AA557" s="81"/>
      <c r="AB557" s="2"/>
      <c r="AC557" s="2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</row>
    <row r="558" spans="1:199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2"/>
      <c r="V558" s="84"/>
      <c r="W558" s="138"/>
      <c r="X558" s="125"/>
      <c r="Y558" s="84"/>
      <c r="Z558" s="81"/>
      <c r="AA558" s="81"/>
      <c r="AB558" s="2"/>
      <c r="AC558" s="2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</row>
    <row r="559" spans="1:199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2"/>
      <c r="V559" s="84"/>
      <c r="W559" s="138"/>
      <c r="X559" s="125"/>
      <c r="Y559" s="84"/>
      <c r="Z559" s="81"/>
      <c r="AA559" s="81"/>
      <c r="AB559" s="2"/>
      <c r="AC559" s="2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</row>
    <row r="560" spans="1:199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2"/>
      <c r="V560" s="84"/>
      <c r="W560" s="138"/>
      <c r="X560" s="125"/>
      <c r="Y560" s="84"/>
      <c r="Z560" s="81"/>
      <c r="AA560" s="81"/>
      <c r="AB560" s="2"/>
      <c r="AC560" s="2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</row>
    <row r="561" spans="1:199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2"/>
      <c r="V561" s="84"/>
      <c r="W561" s="138"/>
      <c r="X561" s="125"/>
      <c r="Y561" s="84"/>
      <c r="Z561" s="81"/>
      <c r="AA561" s="81"/>
      <c r="AB561" s="2"/>
      <c r="AC561" s="2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</row>
    <row r="562" spans="1:199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2"/>
      <c r="V562" s="84"/>
      <c r="W562" s="138"/>
      <c r="X562" s="125"/>
      <c r="Y562" s="84"/>
      <c r="Z562" s="81"/>
      <c r="AA562" s="81"/>
      <c r="AB562" s="2"/>
      <c r="AC562" s="2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</row>
    <row r="563" spans="1:199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2"/>
      <c r="V563" s="84"/>
      <c r="W563" s="138"/>
      <c r="X563" s="125"/>
      <c r="Y563" s="84"/>
      <c r="Z563" s="81"/>
      <c r="AA563" s="81"/>
      <c r="AB563" s="2"/>
      <c r="AC563" s="2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</row>
    <row r="564" spans="1:199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2"/>
      <c r="V564" s="84"/>
      <c r="W564" s="138"/>
      <c r="X564" s="125"/>
      <c r="Y564" s="84"/>
      <c r="Z564" s="81"/>
      <c r="AA564" s="81"/>
      <c r="AB564" s="2"/>
      <c r="AC564" s="2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</row>
    <row r="565" spans="1:199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2"/>
      <c r="V565" s="84"/>
      <c r="W565" s="138"/>
      <c r="X565" s="125"/>
      <c r="Y565" s="84"/>
      <c r="Z565" s="81"/>
      <c r="AA565" s="81"/>
      <c r="AB565" s="2"/>
      <c r="AC565" s="2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</row>
    <row r="566" spans="1:199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2"/>
      <c r="V566" s="84"/>
      <c r="W566" s="138"/>
      <c r="X566" s="125"/>
      <c r="Y566" s="84"/>
      <c r="Z566" s="81"/>
      <c r="AA566" s="81"/>
      <c r="AB566" s="2"/>
      <c r="AC566" s="2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</row>
    <row r="567" spans="1:199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2"/>
      <c r="V567" s="84"/>
      <c r="W567" s="138"/>
      <c r="X567" s="125"/>
      <c r="Y567" s="84"/>
      <c r="Z567" s="81"/>
      <c r="AA567" s="81"/>
      <c r="AB567" s="2"/>
      <c r="AC567" s="2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</row>
    <row r="568" spans="1:199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2"/>
      <c r="V568" s="84"/>
      <c r="W568" s="138"/>
      <c r="X568" s="125"/>
      <c r="Y568" s="84"/>
      <c r="Z568" s="81"/>
      <c r="AA568" s="81"/>
      <c r="AB568" s="2"/>
      <c r="AC568" s="2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</row>
    <row r="569" spans="1:199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2"/>
      <c r="V569" s="84"/>
      <c r="W569" s="138"/>
      <c r="X569" s="125"/>
      <c r="Y569" s="84"/>
      <c r="Z569" s="81"/>
      <c r="AA569" s="81"/>
      <c r="AB569" s="2"/>
      <c r="AC569" s="2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</row>
    <row r="570" spans="1:199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2"/>
      <c r="V570" s="84"/>
      <c r="W570" s="138"/>
      <c r="X570" s="125"/>
      <c r="Y570" s="84"/>
      <c r="Z570" s="81"/>
      <c r="AA570" s="81"/>
      <c r="AB570" s="2"/>
      <c r="AC570" s="2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</row>
    <row r="571" spans="1:199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2"/>
      <c r="V571" s="84"/>
      <c r="W571" s="138"/>
      <c r="X571" s="125"/>
      <c r="Y571" s="84"/>
      <c r="Z571" s="81"/>
      <c r="AA571" s="81"/>
      <c r="AB571" s="2"/>
      <c r="AC571" s="2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</row>
    <row r="572" spans="1:199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2"/>
      <c r="V572" s="84"/>
      <c r="W572" s="138"/>
      <c r="X572" s="125"/>
      <c r="Y572" s="84"/>
      <c r="Z572" s="81"/>
      <c r="AA572" s="81"/>
      <c r="AB572" s="2"/>
      <c r="AC572" s="2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</row>
    <row r="573" spans="1:199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2"/>
      <c r="V573" s="84"/>
      <c r="W573" s="138"/>
      <c r="X573" s="125"/>
      <c r="Y573" s="84"/>
      <c r="Z573" s="81"/>
      <c r="AA573" s="81"/>
      <c r="AB573" s="2"/>
      <c r="AC573" s="2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</row>
    <row r="574" spans="1:199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2"/>
      <c r="V574" s="84"/>
      <c r="W574" s="138"/>
      <c r="X574" s="125"/>
      <c r="Y574" s="84"/>
      <c r="Z574" s="81"/>
      <c r="AA574" s="81"/>
      <c r="AB574" s="2"/>
      <c r="AC574" s="2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</row>
    <row r="575" spans="1:199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2"/>
      <c r="V575" s="84"/>
      <c r="W575" s="138"/>
      <c r="X575" s="125"/>
      <c r="Y575" s="84"/>
      <c r="Z575" s="81"/>
      <c r="AA575" s="81"/>
      <c r="AB575" s="2"/>
      <c r="AC575" s="2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</row>
    <row r="576" spans="1:199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2"/>
      <c r="V576" s="84"/>
      <c r="W576" s="138"/>
      <c r="X576" s="125"/>
      <c r="Y576" s="84"/>
      <c r="Z576" s="81"/>
      <c r="AA576" s="81"/>
      <c r="AB576" s="2"/>
      <c r="AC576" s="2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</row>
    <row r="577" spans="1:199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2"/>
      <c r="V577" s="84"/>
      <c r="W577" s="138"/>
      <c r="X577" s="125"/>
      <c r="Y577" s="84"/>
      <c r="Z577" s="81"/>
      <c r="AA577" s="81"/>
      <c r="AB577" s="2"/>
      <c r="AC577" s="2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</row>
    <row r="578" spans="1:199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2"/>
      <c r="V578" s="84"/>
      <c r="W578" s="138"/>
      <c r="X578" s="125"/>
      <c r="Y578" s="84"/>
      <c r="Z578" s="81"/>
      <c r="AA578" s="81"/>
      <c r="AB578" s="2"/>
      <c r="AC578" s="2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</row>
    <row r="579" spans="1:199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2"/>
      <c r="V579" s="84"/>
      <c r="W579" s="138"/>
      <c r="X579" s="125"/>
      <c r="Y579" s="84"/>
      <c r="Z579" s="81"/>
      <c r="AA579" s="81"/>
      <c r="AB579" s="2"/>
      <c r="AC579" s="2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</row>
    <row r="580" spans="1:199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2"/>
      <c r="V580" s="84"/>
      <c r="W580" s="138"/>
      <c r="X580" s="125"/>
      <c r="Y580" s="84"/>
      <c r="Z580" s="81"/>
      <c r="AA580" s="81"/>
      <c r="AB580" s="2"/>
      <c r="AC580" s="2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</row>
    <row r="581" spans="1:199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2"/>
      <c r="V581" s="84"/>
      <c r="W581" s="138"/>
      <c r="X581" s="125"/>
      <c r="Y581" s="84"/>
      <c r="Z581" s="81"/>
      <c r="AA581" s="81"/>
      <c r="AB581" s="2"/>
      <c r="AC581" s="2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</row>
    <row r="582" spans="1:199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2"/>
      <c r="V582" s="84"/>
      <c r="W582" s="138"/>
      <c r="X582" s="125"/>
      <c r="Y582" s="84"/>
      <c r="Z582" s="81"/>
      <c r="AA582" s="81"/>
      <c r="AB582" s="2"/>
      <c r="AC582" s="2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</row>
    <row r="583" spans="1:199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2"/>
      <c r="V583" s="84"/>
      <c r="W583" s="138"/>
      <c r="X583" s="125"/>
      <c r="Y583" s="84"/>
      <c r="Z583" s="81"/>
      <c r="AA583" s="81"/>
      <c r="AB583" s="2"/>
      <c r="AC583" s="2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</row>
    <row r="584" spans="1:199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2"/>
      <c r="V584" s="84"/>
      <c r="W584" s="138"/>
      <c r="X584" s="125"/>
      <c r="Y584" s="84"/>
      <c r="Z584" s="81"/>
      <c r="AA584" s="81"/>
      <c r="AB584" s="2"/>
      <c r="AC584" s="2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</row>
    <row r="585" spans="1:199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2"/>
      <c r="V585" s="84"/>
      <c r="W585" s="138"/>
      <c r="X585" s="125"/>
      <c r="Y585" s="84"/>
      <c r="Z585" s="81"/>
      <c r="AA585" s="81"/>
      <c r="AB585" s="2"/>
      <c r="AC585" s="2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</row>
    <row r="586" spans="1:199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2"/>
      <c r="V586" s="84"/>
      <c r="W586" s="138"/>
      <c r="X586" s="125"/>
      <c r="Y586" s="84"/>
      <c r="Z586" s="81"/>
      <c r="AA586" s="81"/>
      <c r="AB586" s="2"/>
      <c r="AC586" s="2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</row>
    <row r="587" spans="1:199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2"/>
      <c r="V587" s="84"/>
      <c r="W587" s="138"/>
      <c r="X587" s="125"/>
      <c r="Y587" s="84"/>
      <c r="Z587" s="81"/>
      <c r="AA587" s="81"/>
      <c r="AB587" s="2"/>
      <c r="AC587" s="2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</row>
    <row r="588" spans="1:199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2"/>
      <c r="V588" s="84"/>
      <c r="W588" s="138"/>
      <c r="X588" s="125"/>
      <c r="Y588" s="84"/>
      <c r="Z588" s="81"/>
      <c r="AA588" s="81"/>
      <c r="AB588" s="2"/>
      <c r="AC588" s="2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</row>
    <row r="589" spans="1:199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2"/>
      <c r="V589" s="84"/>
      <c r="W589" s="138"/>
      <c r="X589" s="125"/>
      <c r="Y589" s="84"/>
      <c r="Z589" s="81"/>
      <c r="AA589" s="81"/>
      <c r="AB589" s="2"/>
      <c r="AC589" s="2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</row>
    <row r="590" spans="1:199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2"/>
      <c r="V590" s="84"/>
      <c r="W590" s="138"/>
      <c r="X590" s="125"/>
      <c r="Y590" s="84"/>
      <c r="Z590" s="81"/>
      <c r="AA590" s="81"/>
      <c r="AB590" s="2"/>
      <c r="AC590" s="2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</row>
    <row r="591" spans="1:199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2"/>
      <c r="V591" s="84"/>
      <c r="W591" s="138"/>
      <c r="X591" s="125"/>
      <c r="Y591" s="84"/>
      <c r="Z591" s="81"/>
      <c r="AA591" s="81"/>
      <c r="AB591" s="2"/>
      <c r="AC591" s="2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</row>
    <row r="592" spans="1:199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2"/>
      <c r="V592" s="84"/>
      <c r="W592" s="138"/>
      <c r="X592" s="125"/>
      <c r="Y592" s="84"/>
      <c r="Z592" s="81"/>
      <c r="AA592" s="81"/>
      <c r="AB592" s="2"/>
      <c r="AC592" s="2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</row>
    <row r="593" spans="1:199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2"/>
      <c r="V593" s="84"/>
      <c r="W593" s="138"/>
      <c r="X593" s="125"/>
      <c r="Y593" s="84"/>
      <c r="Z593" s="81"/>
      <c r="AA593" s="81"/>
      <c r="AB593" s="2"/>
      <c r="AC593" s="2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</row>
    <row r="594" spans="1:199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2"/>
      <c r="V594" s="84"/>
      <c r="W594" s="138"/>
      <c r="X594" s="125"/>
      <c r="Y594" s="84"/>
      <c r="Z594" s="81"/>
      <c r="AA594" s="81"/>
      <c r="AB594" s="2"/>
      <c r="AC594" s="2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</row>
    <row r="595" spans="1:199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2"/>
      <c r="V595" s="84"/>
      <c r="W595" s="138"/>
      <c r="X595" s="125"/>
      <c r="Y595" s="84"/>
      <c r="Z595" s="81"/>
      <c r="AA595" s="81"/>
      <c r="AB595" s="2"/>
      <c r="AC595" s="2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</row>
    <row r="596" spans="1:199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2"/>
      <c r="V596" s="84"/>
      <c r="W596" s="138"/>
      <c r="X596" s="125"/>
      <c r="Y596" s="84"/>
      <c r="Z596" s="81"/>
      <c r="AA596" s="81"/>
      <c r="AB596" s="2"/>
      <c r="AC596" s="2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</row>
    <row r="597" spans="1:199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2"/>
      <c r="V597" s="84"/>
      <c r="W597" s="138"/>
      <c r="X597" s="125"/>
      <c r="Y597" s="84"/>
      <c r="Z597" s="81"/>
      <c r="AA597" s="81"/>
      <c r="AB597" s="2"/>
      <c r="AC597" s="2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</row>
    <row r="598" spans="1:199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2"/>
      <c r="V598" s="84"/>
      <c r="W598" s="138"/>
      <c r="X598" s="125"/>
      <c r="Y598" s="84"/>
      <c r="Z598" s="81"/>
      <c r="AA598" s="81"/>
      <c r="AB598" s="2"/>
      <c r="AC598" s="2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</row>
    <row r="599" spans="1:199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2"/>
      <c r="V599" s="84"/>
      <c r="W599" s="138"/>
      <c r="X599" s="125"/>
      <c r="Y599" s="84"/>
      <c r="Z599" s="81"/>
      <c r="AA599" s="81"/>
      <c r="AB599" s="2"/>
      <c r="AC599" s="2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</row>
    <row r="600" spans="1:199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2"/>
      <c r="V600" s="84"/>
      <c r="W600" s="138"/>
      <c r="X600" s="125"/>
      <c r="Y600" s="84"/>
      <c r="Z600" s="81"/>
      <c r="AA600" s="81"/>
      <c r="AB600" s="2"/>
      <c r="AC600" s="2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</row>
    <row r="601" spans="1:199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2"/>
      <c r="V601" s="84"/>
      <c r="W601" s="138"/>
      <c r="X601" s="125"/>
      <c r="Y601" s="84"/>
      <c r="Z601" s="81"/>
      <c r="AA601" s="81"/>
      <c r="AB601" s="2"/>
      <c r="AC601" s="2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</row>
    <row r="602" spans="1:199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2"/>
      <c r="V602" s="84"/>
      <c r="W602" s="138"/>
      <c r="X602" s="125"/>
      <c r="Y602" s="84"/>
      <c r="Z602" s="81"/>
      <c r="AA602" s="81"/>
      <c r="AB602" s="2"/>
      <c r="AC602" s="2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</row>
    <row r="603" spans="1:199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2"/>
      <c r="V603" s="84"/>
      <c r="W603" s="138"/>
      <c r="X603" s="125"/>
      <c r="Y603" s="84"/>
      <c r="Z603" s="81"/>
      <c r="AA603" s="81"/>
      <c r="AB603" s="2"/>
      <c r="AC603" s="2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</row>
    <row r="604" spans="1:199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2"/>
      <c r="V604" s="84"/>
      <c r="W604" s="138"/>
      <c r="X604" s="125"/>
      <c r="Y604" s="84"/>
      <c r="Z604" s="81"/>
      <c r="AA604" s="81"/>
      <c r="AB604" s="2"/>
      <c r="AC604" s="2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</row>
    <row r="605" spans="1:199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2"/>
      <c r="V605" s="84"/>
      <c r="W605" s="138"/>
      <c r="X605" s="125"/>
      <c r="Y605" s="84"/>
      <c r="Z605" s="81"/>
      <c r="AA605" s="81"/>
      <c r="AB605" s="2"/>
      <c r="AC605" s="2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</row>
    <row r="606" spans="1:199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2"/>
      <c r="V606" s="84"/>
      <c r="W606" s="138"/>
      <c r="X606" s="125"/>
      <c r="Y606" s="84"/>
      <c r="Z606" s="81"/>
      <c r="AA606" s="81"/>
      <c r="AB606" s="2"/>
      <c r="AC606" s="2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</row>
    <row r="607" spans="1:199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2"/>
      <c r="V607" s="84"/>
      <c r="W607" s="138"/>
      <c r="X607" s="125"/>
      <c r="Y607" s="84"/>
      <c r="Z607" s="81"/>
      <c r="AA607" s="81"/>
      <c r="AB607" s="2"/>
      <c r="AC607" s="2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</row>
    <row r="608" spans="1:199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2"/>
      <c r="V608" s="84"/>
      <c r="W608" s="138"/>
      <c r="X608" s="125"/>
      <c r="Y608" s="84"/>
      <c r="Z608" s="81"/>
      <c r="AA608" s="81"/>
      <c r="AB608" s="2"/>
      <c r="AC608" s="2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</row>
    <row r="609" spans="1:199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2"/>
      <c r="V609" s="84"/>
      <c r="W609" s="138"/>
      <c r="X609" s="125"/>
      <c r="Y609" s="84"/>
      <c r="Z609" s="81"/>
      <c r="AA609" s="81"/>
      <c r="AB609" s="2"/>
      <c r="AC609" s="2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</row>
    <row r="610" spans="1:199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2"/>
      <c r="V610" s="84"/>
      <c r="W610" s="138"/>
      <c r="X610" s="125"/>
      <c r="Y610" s="84"/>
      <c r="Z610" s="81"/>
      <c r="AA610" s="81"/>
      <c r="AB610" s="2"/>
      <c r="AC610" s="2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</row>
    <row r="611" spans="1:199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2"/>
      <c r="V611" s="84"/>
      <c r="W611" s="138"/>
      <c r="X611" s="125"/>
      <c r="Y611" s="84"/>
      <c r="Z611" s="81"/>
      <c r="AA611" s="81"/>
      <c r="AB611" s="2"/>
      <c r="AC611" s="2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</row>
    <row r="612" spans="1:199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2"/>
      <c r="V612" s="84"/>
      <c r="W612" s="138"/>
      <c r="X612" s="125"/>
      <c r="Y612" s="84"/>
      <c r="Z612" s="81"/>
      <c r="AA612" s="81"/>
      <c r="AB612" s="2"/>
      <c r="AC612" s="2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</row>
    <row r="613" spans="1:199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2"/>
      <c r="V613" s="84"/>
      <c r="W613" s="138"/>
      <c r="X613" s="125"/>
      <c r="Y613" s="84"/>
      <c r="Z613" s="81"/>
      <c r="AA613" s="81"/>
      <c r="AB613" s="2"/>
      <c r="AC613" s="2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</row>
    <row r="614" spans="1:199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2"/>
      <c r="V614" s="84"/>
      <c r="W614" s="138"/>
      <c r="X614" s="125"/>
      <c r="Y614" s="84"/>
      <c r="Z614" s="81"/>
      <c r="AA614" s="81"/>
      <c r="AB614" s="2"/>
      <c r="AC614" s="2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</row>
    <row r="615" spans="1:199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2"/>
      <c r="V615" s="84"/>
      <c r="W615" s="138"/>
      <c r="X615" s="125"/>
      <c r="Y615" s="84"/>
      <c r="Z615" s="81"/>
      <c r="AA615" s="81"/>
      <c r="AB615" s="2"/>
      <c r="AC615" s="2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</row>
    <row r="616" spans="1:199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2"/>
      <c r="V616" s="84"/>
      <c r="W616" s="138"/>
      <c r="X616" s="125"/>
      <c r="Y616" s="84"/>
      <c r="Z616" s="81"/>
      <c r="AA616" s="81"/>
      <c r="AB616" s="2"/>
      <c r="AC616" s="2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</row>
    <row r="617" spans="1:199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2"/>
      <c r="V617" s="84"/>
      <c r="W617" s="138"/>
      <c r="X617" s="125"/>
      <c r="Y617" s="84"/>
      <c r="Z617" s="81"/>
      <c r="AA617" s="81"/>
      <c r="AB617" s="2"/>
      <c r="AC617" s="2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</row>
    <row r="618" spans="1:199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2"/>
      <c r="V618" s="84"/>
      <c r="W618" s="138"/>
      <c r="X618" s="125"/>
      <c r="Y618" s="84"/>
      <c r="Z618" s="81"/>
      <c r="AA618" s="81"/>
      <c r="AB618" s="2"/>
      <c r="AC618" s="2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</row>
    <row r="619" spans="1:199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2"/>
      <c r="V619" s="84"/>
      <c r="W619" s="138"/>
      <c r="X619" s="125"/>
      <c r="Y619" s="84"/>
      <c r="Z619" s="81"/>
      <c r="AA619" s="81"/>
      <c r="AB619" s="2"/>
      <c r="AC619" s="2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</row>
    <row r="620" spans="1:199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2"/>
      <c r="V620" s="84"/>
      <c r="W620" s="138"/>
      <c r="X620" s="125"/>
      <c r="Y620" s="84"/>
      <c r="Z620" s="81"/>
      <c r="AA620" s="81"/>
      <c r="AB620" s="2"/>
      <c r="AC620" s="2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</row>
    <row r="621" spans="1:199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2"/>
      <c r="V621" s="84"/>
      <c r="W621" s="138"/>
      <c r="X621" s="125"/>
      <c r="Y621" s="84"/>
      <c r="Z621" s="81"/>
      <c r="AA621" s="81"/>
      <c r="AB621" s="2"/>
      <c r="AC621" s="2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</row>
    <row r="622" spans="1:199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2"/>
      <c r="V622" s="84"/>
      <c r="W622" s="138"/>
      <c r="X622" s="125"/>
      <c r="Y622" s="84"/>
      <c r="Z622" s="81"/>
      <c r="AA622" s="81"/>
      <c r="AB622" s="2"/>
      <c r="AC622" s="2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</row>
    <row r="623" spans="1:199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2"/>
      <c r="V623" s="84"/>
      <c r="W623" s="138"/>
      <c r="X623" s="125"/>
      <c r="Y623" s="84"/>
      <c r="Z623" s="81"/>
      <c r="AA623" s="81"/>
      <c r="AB623" s="2"/>
      <c r="AC623" s="2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</row>
    <row r="624" spans="1:199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2"/>
      <c r="V624" s="84"/>
      <c r="W624" s="138"/>
      <c r="X624" s="125"/>
      <c r="Y624" s="84"/>
      <c r="Z624" s="81"/>
      <c r="AA624" s="81"/>
      <c r="AB624" s="2"/>
      <c r="AC624" s="2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</row>
    <row r="625" spans="1:199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2"/>
      <c r="V625" s="84"/>
      <c r="W625" s="138"/>
      <c r="X625" s="125"/>
      <c r="Y625" s="84"/>
      <c r="Z625" s="81"/>
      <c r="AA625" s="81"/>
      <c r="AB625" s="2"/>
      <c r="AC625" s="2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</row>
    <row r="626" spans="1:199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2"/>
      <c r="V626" s="84"/>
      <c r="W626" s="138"/>
      <c r="X626" s="125"/>
      <c r="Y626" s="84"/>
      <c r="Z626" s="81"/>
      <c r="AA626" s="81"/>
      <c r="AB626" s="2"/>
      <c r="AC626" s="2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</row>
    <row r="627" spans="1:199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2"/>
      <c r="V627" s="84"/>
      <c r="W627" s="138"/>
      <c r="X627" s="125"/>
      <c r="Y627" s="84"/>
      <c r="Z627" s="81"/>
      <c r="AA627" s="81"/>
      <c r="AB627" s="2"/>
      <c r="AC627" s="2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</row>
    <row r="628" spans="1:199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2"/>
      <c r="V628" s="84"/>
      <c r="W628" s="138"/>
      <c r="X628" s="125"/>
      <c r="Y628" s="84"/>
      <c r="Z628" s="81"/>
      <c r="AA628" s="81"/>
      <c r="AB628" s="2"/>
      <c r="AC628" s="2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</row>
    <row r="629" spans="1:199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2"/>
      <c r="V629" s="84"/>
      <c r="W629" s="138"/>
      <c r="X629" s="125"/>
      <c r="Y629" s="84"/>
      <c r="Z629" s="81"/>
      <c r="AA629" s="81"/>
      <c r="AB629" s="2"/>
      <c r="AC629" s="2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</row>
    <row r="630" spans="1:199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2"/>
      <c r="V630" s="84"/>
      <c r="W630" s="138"/>
      <c r="X630" s="125"/>
      <c r="Y630" s="84"/>
      <c r="Z630" s="81"/>
      <c r="AA630" s="81"/>
      <c r="AB630" s="2"/>
      <c r="AC630" s="2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</row>
    <row r="631" spans="1:199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2"/>
      <c r="V631" s="84"/>
      <c r="W631" s="138"/>
      <c r="X631" s="125"/>
      <c r="Y631" s="84"/>
      <c r="Z631" s="81"/>
      <c r="AA631" s="81"/>
      <c r="AB631" s="2"/>
      <c r="AC631" s="2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</row>
    <row r="632" spans="1:199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2"/>
      <c r="V632" s="84"/>
      <c r="W632" s="138"/>
      <c r="X632" s="125"/>
      <c r="Y632" s="84"/>
      <c r="Z632" s="81"/>
      <c r="AA632" s="81"/>
      <c r="AB632" s="2"/>
      <c r="AC632" s="2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</row>
    <row r="633" spans="1:199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2"/>
      <c r="V633" s="84"/>
      <c r="W633" s="138"/>
      <c r="X633" s="125"/>
      <c r="Y633" s="84"/>
      <c r="Z633" s="81"/>
      <c r="AA633" s="81"/>
      <c r="AB633" s="2"/>
      <c r="AC633" s="2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</row>
    <row r="634" spans="1:199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2"/>
      <c r="V634" s="84"/>
      <c r="W634" s="138"/>
      <c r="X634" s="125"/>
      <c r="Y634" s="84"/>
      <c r="Z634" s="81"/>
      <c r="AA634" s="81"/>
      <c r="AB634" s="2"/>
      <c r="AC634" s="2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</row>
    <row r="635" spans="1:199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2"/>
      <c r="V635" s="84"/>
      <c r="W635" s="138"/>
      <c r="X635" s="125"/>
      <c r="Y635" s="84"/>
      <c r="Z635" s="81"/>
      <c r="AA635" s="81"/>
      <c r="AB635" s="2"/>
      <c r="AC635" s="2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</row>
    <row r="636" spans="1:199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2"/>
      <c r="V636" s="84"/>
      <c r="W636" s="138"/>
      <c r="X636" s="125"/>
      <c r="Y636" s="84"/>
      <c r="Z636" s="81"/>
      <c r="AA636" s="81"/>
      <c r="AB636" s="2"/>
      <c r="AC636" s="2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</row>
    <row r="637" spans="1:199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2"/>
      <c r="V637" s="84"/>
      <c r="W637" s="138"/>
      <c r="X637" s="125"/>
      <c r="Y637" s="84"/>
      <c r="Z637" s="81"/>
      <c r="AA637" s="81"/>
      <c r="AB637" s="2"/>
      <c r="AC637" s="2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</row>
    <row r="638" spans="1:199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2"/>
      <c r="V638" s="84"/>
      <c r="W638" s="138"/>
      <c r="X638" s="125"/>
      <c r="Y638" s="84"/>
      <c r="Z638" s="81"/>
      <c r="AA638" s="81"/>
      <c r="AB638" s="2"/>
      <c r="AC638" s="2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</row>
    <row r="639" spans="1:199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2"/>
      <c r="V639" s="84"/>
      <c r="W639" s="138"/>
      <c r="X639" s="125"/>
      <c r="Y639" s="84"/>
      <c r="Z639" s="81"/>
      <c r="AA639" s="81"/>
      <c r="AB639" s="2"/>
      <c r="AC639" s="2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</row>
    <row r="640" spans="1:199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2"/>
      <c r="V640" s="84"/>
      <c r="W640" s="138"/>
      <c r="X640" s="125"/>
      <c r="Y640" s="84"/>
      <c r="Z640" s="81"/>
      <c r="AA640" s="81"/>
      <c r="AB640" s="2"/>
      <c r="AC640" s="2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</row>
    <row r="641" spans="1:199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2"/>
      <c r="V641" s="84"/>
      <c r="W641" s="138"/>
      <c r="X641" s="125"/>
      <c r="Y641" s="84"/>
      <c r="Z641" s="81"/>
      <c r="AA641" s="81"/>
      <c r="AB641" s="2"/>
      <c r="AC641" s="2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</row>
    <row r="642" spans="1:199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2"/>
      <c r="V642" s="84"/>
      <c r="W642" s="138"/>
      <c r="X642" s="125"/>
      <c r="Y642" s="84"/>
      <c r="Z642" s="81"/>
      <c r="AA642" s="81"/>
      <c r="AB642" s="2"/>
      <c r="AC642" s="2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</row>
    <row r="643" spans="1:199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2"/>
      <c r="V643" s="84"/>
      <c r="W643" s="138"/>
      <c r="X643" s="125"/>
      <c r="Y643" s="84"/>
      <c r="Z643" s="81"/>
      <c r="AA643" s="81"/>
      <c r="AB643" s="2"/>
      <c r="AC643" s="2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</row>
    <row r="644" spans="1:199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2"/>
      <c r="V644" s="84"/>
      <c r="W644" s="138"/>
      <c r="X644" s="125"/>
      <c r="Y644" s="84"/>
      <c r="Z644" s="81"/>
      <c r="AA644" s="81"/>
      <c r="AB644" s="2"/>
      <c r="AC644" s="2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</row>
    <row r="645" spans="1:199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2"/>
      <c r="V645" s="84"/>
      <c r="W645" s="138"/>
      <c r="X645" s="125"/>
      <c r="Y645" s="84"/>
      <c r="Z645" s="81"/>
      <c r="AA645" s="81"/>
      <c r="AB645" s="2"/>
      <c r="AC645" s="2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</row>
    <row r="646" spans="1:199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2"/>
      <c r="V646" s="84"/>
      <c r="W646" s="138"/>
      <c r="X646" s="125"/>
      <c r="Y646" s="84"/>
      <c r="Z646" s="81"/>
      <c r="AA646" s="81"/>
      <c r="AB646" s="2"/>
      <c r="AC646" s="2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</row>
    <row r="647" spans="1:199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2"/>
      <c r="V647" s="84"/>
      <c r="W647" s="138"/>
      <c r="X647" s="125"/>
      <c r="Y647" s="84"/>
      <c r="Z647" s="81"/>
      <c r="AA647" s="81"/>
      <c r="AB647" s="2"/>
      <c r="AC647" s="2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</row>
    <row r="648" spans="1:199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2"/>
      <c r="V648" s="84"/>
      <c r="W648" s="138"/>
      <c r="X648" s="125"/>
      <c r="Y648" s="84"/>
      <c r="Z648" s="81"/>
      <c r="AA648" s="81"/>
      <c r="AB648" s="2"/>
      <c r="AC648" s="2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</row>
    <row r="649" spans="1:199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2"/>
      <c r="V649" s="84"/>
      <c r="W649" s="138"/>
      <c r="X649" s="125"/>
      <c r="Y649" s="84"/>
      <c r="Z649" s="81"/>
      <c r="AA649" s="81"/>
      <c r="AB649" s="2"/>
      <c r="AC649" s="2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</row>
    <row r="650" spans="1:199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2"/>
      <c r="V650" s="84"/>
      <c r="W650" s="138"/>
      <c r="X650" s="125"/>
      <c r="Y650" s="84"/>
      <c r="Z650" s="81"/>
      <c r="AA650" s="81"/>
      <c r="AB650" s="2"/>
      <c r="AC650" s="2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</row>
    <row r="651" spans="1:199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2"/>
      <c r="V651" s="84"/>
      <c r="W651" s="138"/>
      <c r="X651" s="125"/>
      <c r="Y651" s="84"/>
      <c r="Z651" s="81"/>
      <c r="AA651" s="81"/>
      <c r="AB651" s="2"/>
      <c r="AC651" s="2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</row>
    <row r="652" spans="1:199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2"/>
      <c r="V652" s="84"/>
      <c r="W652" s="138"/>
      <c r="X652" s="125"/>
      <c r="Y652" s="84"/>
      <c r="Z652" s="81"/>
      <c r="AA652" s="81"/>
      <c r="AB652" s="2"/>
      <c r="AC652" s="2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</row>
    <row r="653" spans="1:199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2"/>
      <c r="V653" s="84"/>
      <c r="W653" s="138"/>
      <c r="X653" s="125"/>
      <c r="Y653" s="84"/>
      <c r="Z653" s="81"/>
      <c r="AA653" s="81"/>
      <c r="AB653" s="2"/>
      <c r="AC653" s="2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</row>
    <row r="654" spans="1:199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2"/>
      <c r="V654" s="84"/>
      <c r="W654" s="138"/>
      <c r="X654" s="125"/>
      <c r="Y654" s="84"/>
      <c r="Z654" s="81"/>
      <c r="AA654" s="81"/>
      <c r="AB654" s="2"/>
      <c r="AC654" s="2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</row>
    <row r="655" spans="1:199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2"/>
      <c r="V655" s="84"/>
      <c r="W655" s="138"/>
      <c r="X655" s="125"/>
      <c r="Y655" s="84"/>
      <c r="Z655" s="81"/>
      <c r="AA655" s="81"/>
      <c r="AB655" s="2"/>
      <c r="AC655" s="2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</row>
    <row r="656" spans="1:199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2"/>
      <c r="V656" s="84"/>
      <c r="W656" s="138"/>
      <c r="X656" s="125"/>
      <c r="Y656" s="84"/>
      <c r="Z656" s="81"/>
      <c r="AA656" s="81"/>
      <c r="AB656" s="2"/>
      <c r="AC656" s="2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</row>
    <row r="657" spans="1:199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2"/>
      <c r="V657" s="84"/>
      <c r="W657" s="138"/>
      <c r="X657" s="125"/>
      <c r="Y657" s="84"/>
      <c r="Z657" s="81"/>
      <c r="AA657" s="81"/>
      <c r="AB657" s="2"/>
      <c r="AC657" s="2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</row>
    <row r="658" spans="1:199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2"/>
      <c r="V658" s="84"/>
      <c r="W658" s="138"/>
      <c r="X658" s="125"/>
      <c r="Y658" s="84"/>
      <c r="Z658" s="81"/>
      <c r="AA658" s="81"/>
      <c r="AB658" s="2"/>
      <c r="AC658" s="2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</row>
    <row r="659" spans="1:199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2"/>
      <c r="V659" s="84"/>
      <c r="W659" s="138"/>
      <c r="X659" s="125"/>
      <c r="Y659" s="84"/>
      <c r="Z659" s="81"/>
      <c r="AA659" s="81"/>
      <c r="AB659" s="2"/>
      <c r="AC659" s="2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</row>
    <row r="660" spans="1:199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2"/>
      <c r="V660" s="84"/>
      <c r="W660" s="138"/>
      <c r="X660" s="125"/>
      <c r="Y660" s="84"/>
      <c r="Z660" s="81"/>
      <c r="AA660" s="81"/>
      <c r="AB660" s="2"/>
      <c r="AC660" s="2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</row>
    <row r="661" spans="1:199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2"/>
      <c r="V661" s="84"/>
      <c r="W661" s="138"/>
      <c r="X661" s="125"/>
      <c r="Y661" s="84"/>
      <c r="Z661" s="81"/>
      <c r="AA661" s="81"/>
      <c r="AB661" s="2"/>
      <c r="AC661" s="2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</row>
    <row r="662" spans="1:199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2"/>
      <c r="V662" s="84"/>
      <c r="W662" s="138"/>
      <c r="X662" s="125"/>
      <c r="Y662" s="84"/>
      <c r="Z662" s="81"/>
      <c r="AA662" s="81"/>
      <c r="AB662" s="2"/>
      <c r="AC662" s="2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</row>
    <row r="663" spans="1:199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2"/>
      <c r="V663" s="84"/>
      <c r="W663" s="138"/>
      <c r="X663" s="125"/>
      <c r="Y663" s="84"/>
      <c r="Z663" s="81"/>
      <c r="AA663" s="81"/>
      <c r="AB663" s="2"/>
      <c r="AC663" s="2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</row>
    <row r="664" spans="1:199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2"/>
      <c r="V664" s="84"/>
      <c r="W664" s="138"/>
      <c r="X664" s="125"/>
      <c r="Y664" s="84"/>
      <c r="Z664" s="81"/>
      <c r="AA664" s="81"/>
      <c r="AB664" s="2"/>
      <c r="AC664" s="2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</row>
    <row r="665" spans="1:199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2"/>
      <c r="V665" s="84"/>
      <c r="W665" s="138"/>
      <c r="X665" s="125"/>
      <c r="Y665" s="84"/>
      <c r="Z665" s="81"/>
      <c r="AA665" s="81"/>
      <c r="AB665" s="2"/>
      <c r="AC665" s="2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</row>
    <row r="666" spans="1:199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2"/>
      <c r="V666" s="84"/>
      <c r="W666" s="138"/>
      <c r="X666" s="125"/>
      <c r="Y666" s="84"/>
      <c r="Z666" s="81"/>
      <c r="AA666" s="81"/>
      <c r="AB666" s="2"/>
      <c r="AC666" s="2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</row>
    <row r="667" spans="1:199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2"/>
      <c r="V667" s="84"/>
      <c r="W667" s="138"/>
      <c r="X667" s="125"/>
      <c r="Y667" s="84"/>
      <c r="Z667" s="81"/>
      <c r="AA667" s="81"/>
      <c r="AB667" s="2"/>
      <c r="AC667" s="2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</row>
    <row r="668" spans="1:199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2"/>
      <c r="V668" s="84"/>
      <c r="W668" s="138"/>
      <c r="X668" s="125"/>
      <c r="Y668" s="84"/>
      <c r="Z668" s="81"/>
      <c r="AA668" s="81"/>
      <c r="AB668" s="2"/>
      <c r="AC668" s="2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</row>
    <row r="669" spans="1:199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2"/>
      <c r="V669" s="84"/>
      <c r="W669" s="138"/>
      <c r="X669" s="125"/>
      <c r="Y669" s="84"/>
      <c r="Z669" s="81"/>
      <c r="AA669" s="81"/>
      <c r="AB669" s="2"/>
      <c r="AC669" s="2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</row>
    <row r="670" spans="1:199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2"/>
      <c r="V670" s="84"/>
      <c r="W670" s="138"/>
      <c r="X670" s="125"/>
      <c r="Y670" s="84"/>
      <c r="Z670" s="81"/>
      <c r="AA670" s="81"/>
      <c r="AB670" s="2"/>
      <c r="AC670" s="2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</row>
    <row r="671" spans="1:199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2"/>
      <c r="V671" s="84"/>
      <c r="W671" s="138"/>
      <c r="X671" s="125"/>
      <c r="Y671" s="84"/>
      <c r="Z671" s="81"/>
      <c r="AA671" s="81"/>
      <c r="AB671" s="2"/>
      <c r="AC671" s="2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</row>
    <row r="672" spans="1:199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2"/>
      <c r="V672" s="84"/>
      <c r="W672" s="138"/>
      <c r="X672" s="125"/>
      <c r="Y672" s="84"/>
      <c r="Z672" s="81"/>
      <c r="AA672" s="81"/>
      <c r="AB672" s="2"/>
      <c r="AC672" s="2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</row>
    <row r="673" spans="1:199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2"/>
      <c r="V673" s="84"/>
      <c r="W673" s="138"/>
      <c r="X673" s="125"/>
      <c r="Y673" s="84"/>
      <c r="Z673" s="81"/>
      <c r="AA673" s="81"/>
      <c r="AB673" s="2"/>
      <c r="AC673" s="2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</row>
    <row r="674" spans="1:199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2"/>
      <c r="V674" s="84"/>
      <c r="W674" s="138"/>
      <c r="X674" s="125"/>
      <c r="Y674" s="84"/>
      <c r="Z674" s="81"/>
      <c r="AA674" s="81"/>
      <c r="AB674" s="2"/>
      <c r="AC674" s="2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</row>
    <row r="675" spans="1:199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2"/>
      <c r="V675" s="84"/>
      <c r="W675" s="138"/>
      <c r="X675" s="125"/>
      <c r="Y675" s="84"/>
      <c r="Z675" s="81"/>
      <c r="AA675" s="81"/>
      <c r="AB675" s="2"/>
      <c r="AC675" s="2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</row>
    <row r="676" spans="1:199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2"/>
      <c r="V676" s="84"/>
      <c r="W676" s="138"/>
      <c r="X676" s="125"/>
      <c r="Y676" s="84"/>
      <c r="Z676" s="81"/>
      <c r="AA676" s="81"/>
      <c r="AB676" s="2"/>
      <c r="AC676" s="2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</row>
    <row r="677" spans="1:199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2"/>
      <c r="V677" s="84"/>
      <c r="W677" s="138"/>
      <c r="X677" s="125"/>
      <c r="Y677" s="84"/>
      <c r="Z677" s="81"/>
      <c r="AA677" s="81"/>
      <c r="AB677" s="2"/>
      <c r="AC677" s="2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</row>
    <row r="678" spans="1:199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2"/>
      <c r="V678" s="84"/>
      <c r="W678" s="138"/>
      <c r="X678" s="125"/>
      <c r="Y678" s="84"/>
      <c r="Z678" s="81"/>
      <c r="AA678" s="81"/>
      <c r="AB678" s="2"/>
      <c r="AC678" s="2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</row>
    <row r="679" spans="1:199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2"/>
      <c r="V679" s="84"/>
      <c r="W679" s="138"/>
      <c r="X679" s="125"/>
      <c r="Y679" s="84"/>
      <c r="Z679" s="81"/>
      <c r="AA679" s="81"/>
      <c r="AB679" s="2"/>
      <c r="AC679" s="2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</row>
    <row r="680" spans="1:199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2"/>
      <c r="V680" s="84"/>
      <c r="W680" s="138"/>
      <c r="X680" s="125"/>
      <c r="Y680" s="84"/>
      <c r="Z680" s="81"/>
      <c r="AA680" s="81"/>
      <c r="AB680" s="2"/>
      <c r="AC680" s="2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</row>
    <row r="681" spans="1:199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2"/>
      <c r="V681" s="84"/>
      <c r="W681" s="138"/>
      <c r="X681" s="125"/>
      <c r="Y681" s="84"/>
      <c r="Z681" s="81"/>
      <c r="AA681" s="81"/>
      <c r="AB681" s="2"/>
      <c r="AC681" s="2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</row>
    <row r="682" spans="1:199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2"/>
      <c r="V682" s="84"/>
      <c r="W682" s="138"/>
      <c r="X682" s="125"/>
      <c r="Y682" s="84"/>
      <c r="Z682" s="81"/>
      <c r="AA682" s="81"/>
      <c r="AB682" s="2"/>
      <c r="AC682" s="2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</row>
    <row r="683" spans="1:199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2"/>
      <c r="V683" s="84"/>
      <c r="W683" s="138"/>
      <c r="X683" s="125"/>
      <c r="Y683" s="84"/>
      <c r="Z683" s="81"/>
      <c r="AA683" s="81"/>
      <c r="AB683" s="2"/>
      <c r="AC683" s="2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</row>
    <row r="684" spans="1:199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2"/>
      <c r="V684" s="84"/>
      <c r="W684" s="138"/>
      <c r="X684" s="125"/>
      <c r="Y684" s="84"/>
      <c r="Z684" s="81"/>
      <c r="AA684" s="81"/>
      <c r="AB684" s="2"/>
      <c r="AC684" s="2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</row>
    <row r="685" spans="1:199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2"/>
      <c r="V685" s="84"/>
      <c r="W685" s="138"/>
      <c r="X685" s="125"/>
      <c r="Y685" s="84"/>
      <c r="Z685" s="81"/>
      <c r="AA685" s="81"/>
      <c r="AB685" s="2"/>
      <c r="AC685" s="2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</row>
    <row r="686" spans="1:199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2"/>
      <c r="V686" s="84"/>
      <c r="W686" s="138"/>
      <c r="X686" s="125"/>
      <c r="Y686" s="84"/>
      <c r="Z686" s="81"/>
      <c r="AA686" s="81"/>
      <c r="AB686" s="2"/>
      <c r="AC686" s="2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</row>
    <row r="687" spans="1:199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2"/>
      <c r="V687" s="84"/>
      <c r="W687" s="138"/>
      <c r="X687" s="125"/>
      <c r="Y687" s="84"/>
      <c r="Z687" s="81"/>
      <c r="AA687" s="81"/>
      <c r="AB687" s="2"/>
      <c r="AC687" s="2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</row>
    <row r="688" spans="1:199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2"/>
      <c r="V688" s="84"/>
      <c r="W688" s="138"/>
      <c r="X688" s="125"/>
      <c r="Y688" s="84"/>
      <c r="Z688" s="81"/>
      <c r="AA688" s="81"/>
      <c r="AB688" s="2"/>
      <c r="AC688" s="2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</row>
    <row r="689" spans="1:199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2"/>
      <c r="V689" s="84"/>
      <c r="W689" s="138"/>
      <c r="X689" s="125"/>
      <c r="Y689" s="84"/>
      <c r="Z689" s="81"/>
      <c r="AA689" s="81"/>
      <c r="AB689" s="2"/>
      <c r="AC689" s="2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</row>
    <row r="690" spans="1:199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2"/>
      <c r="V690" s="84"/>
      <c r="W690" s="138"/>
      <c r="X690" s="125"/>
      <c r="Y690" s="84"/>
      <c r="Z690" s="81"/>
      <c r="AA690" s="81"/>
      <c r="AB690" s="2"/>
      <c r="AC690" s="2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</row>
    <row r="691" spans="1:199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2"/>
      <c r="V691" s="84"/>
      <c r="W691" s="138"/>
      <c r="X691" s="125"/>
      <c r="Y691" s="84"/>
      <c r="Z691" s="81"/>
      <c r="AA691" s="81"/>
      <c r="AB691" s="2"/>
      <c r="AC691" s="2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</row>
    <row r="692" spans="1:199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2"/>
      <c r="V692" s="84"/>
      <c r="W692" s="138"/>
      <c r="X692" s="125"/>
      <c r="Y692" s="84"/>
      <c r="Z692" s="81"/>
      <c r="AA692" s="81"/>
      <c r="AB692" s="2"/>
      <c r="AC692" s="2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</row>
    <row r="693" spans="1:199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2"/>
      <c r="V693" s="84"/>
      <c r="W693" s="138"/>
      <c r="X693" s="125"/>
      <c r="Y693" s="84"/>
      <c r="Z693" s="81"/>
      <c r="AA693" s="81"/>
      <c r="AB693" s="2"/>
      <c r="AC693" s="2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</row>
    <row r="694" spans="1:199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2"/>
      <c r="V694" s="84"/>
      <c r="W694" s="138"/>
      <c r="X694" s="125"/>
      <c r="Y694" s="84"/>
      <c r="Z694" s="81"/>
      <c r="AA694" s="81"/>
      <c r="AB694" s="2"/>
      <c r="AC694" s="2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</row>
    <row r="695" spans="1:199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2"/>
      <c r="V695" s="84"/>
      <c r="W695" s="138"/>
      <c r="X695" s="125"/>
      <c r="Y695" s="84"/>
      <c r="Z695" s="81"/>
      <c r="AA695" s="81"/>
      <c r="AB695" s="2"/>
      <c r="AC695" s="2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</row>
    <row r="696" spans="1:199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2"/>
      <c r="V696" s="84"/>
      <c r="W696" s="138"/>
      <c r="X696" s="125"/>
      <c r="Y696" s="84"/>
      <c r="Z696" s="81"/>
      <c r="AA696" s="81"/>
      <c r="AB696" s="2"/>
      <c r="AC696" s="2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</row>
    <row r="697" spans="1:199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2"/>
      <c r="V697" s="84"/>
      <c r="W697" s="138"/>
      <c r="X697" s="125"/>
      <c r="Y697" s="84"/>
      <c r="Z697" s="81"/>
      <c r="AA697" s="81"/>
      <c r="AB697" s="2"/>
      <c r="AC697" s="2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</row>
    <row r="698" spans="1:199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2"/>
      <c r="V698" s="84"/>
      <c r="W698" s="138"/>
      <c r="X698" s="125"/>
      <c r="Y698" s="84"/>
      <c r="Z698" s="81"/>
      <c r="AA698" s="81"/>
      <c r="AB698" s="2"/>
      <c r="AC698" s="2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</row>
    <row r="699" spans="1:199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2"/>
      <c r="V699" s="84"/>
      <c r="W699" s="138"/>
      <c r="X699" s="125"/>
      <c r="Y699" s="84"/>
      <c r="Z699" s="81"/>
      <c r="AA699" s="81"/>
      <c r="AB699" s="2"/>
      <c r="AC699" s="2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</row>
    <row r="700" spans="1:199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2"/>
      <c r="V700" s="84"/>
      <c r="W700" s="138"/>
      <c r="X700" s="125"/>
      <c r="Y700" s="84"/>
      <c r="Z700" s="81"/>
      <c r="AA700" s="81"/>
      <c r="AB700" s="2"/>
      <c r="AC700" s="2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</row>
    <row r="701" spans="1:199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2"/>
      <c r="V701" s="84"/>
      <c r="W701" s="138"/>
      <c r="X701" s="125"/>
      <c r="Y701" s="84"/>
      <c r="Z701" s="81"/>
      <c r="AA701" s="81"/>
      <c r="AB701" s="2"/>
      <c r="AC701" s="2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</row>
    <row r="702" spans="1:199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2"/>
      <c r="V702" s="84"/>
      <c r="W702" s="138"/>
      <c r="X702" s="125"/>
      <c r="Y702" s="84"/>
      <c r="Z702" s="81"/>
      <c r="AA702" s="81"/>
      <c r="AB702" s="2"/>
      <c r="AC702" s="2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</row>
    <row r="703" spans="1:199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2"/>
      <c r="V703" s="84"/>
      <c r="W703" s="138"/>
      <c r="X703" s="125"/>
      <c r="Y703" s="84"/>
      <c r="Z703" s="81"/>
      <c r="AA703" s="81"/>
      <c r="AB703" s="2"/>
      <c r="AC703" s="2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</row>
    <row r="704" spans="1:199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2"/>
      <c r="V704" s="84"/>
      <c r="W704" s="138"/>
      <c r="X704" s="125"/>
      <c r="Y704" s="84"/>
      <c r="Z704" s="81"/>
      <c r="AA704" s="81"/>
      <c r="AB704" s="2"/>
      <c r="AC704" s="2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</row>
    <row r="705" spans="1:199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2"/>
      <c r="V705" s="84"/>
      <c r="W705" s="138"/>
      <c r="X705" s="125"/>
      <c r="Y705" s="84"/>
      <c r="Z705" s="81"/>
      <c r="AA705" s="81"/>
      <c r="AB705" s="2"/>
      <c r="AC705" s="2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</row>
    <row r="706" spans="1:199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2"/>
      <c r="V706" s="84"/>
      <c r="W706" s="138"/>
      <c r="X706" s="125"/>
      <c r="Y706" s="84"/>
      <c r="Z706" s="81"/>
      <c r="AA706" s="81"/>
      <c r="AB706" s="2"/>
      <c r="AC706" s="2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</row>
    <row r="707" spans="1:199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2"/>
      <c r="V707" s="84"/>
      <c r="W707" s="138"/>
      <c r="X707" s="125"/>
      <c r="Y707" s="84"/>
      <c r="Z707" s="81"/>
      <c r="AA707" s="81"/>
      <c r="AB707" s="2"/>
      <c r="AC707" s="2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</row>
    <row r="708" spans="1:199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2"/>
      <c r="V708" s="84"/>
      <c r="W708" s="138"/>
      <c r="X708" s="125"/>
      <c r="Y708" s="84"/>
      <c r="Z708" s="81"/>
      <c r="AA708" s="81"/>
      <c r="AB708" s="2"/>
      <c r="AC708" s="2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</row>
    <row r="709" spans="1:199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2"/>
      <c r="V709" s="84"/>
      <c r="W709" s="138"/>
      <c r="X709" s="125"/>
      <c r="Y709" s="84"/>
      <c r="Z709" s="81"/>
      <c r="AA709" s="81"/>
      <c r="AB709" s="2"/>
      <c r="AC709" s="2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</row>
    <row r="710" spans="1:199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2"/>
      <c r="V710" s="84"/>
      <c r="W710" s="138"/>
      <c r="X710" s="125"/>
      <c r="Y710" s="84"/>
      <c r="Z710" s="81"/>
      <c r="AA710" s="81"/>
      <c r="AB710" s="2"/>
      <c r="AC710" s="2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</row>
    <row r="711" spans="1:199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2"/>
      <c r="V711" s="84"/>
      <c r="W711" s="138"/>
      <c r="X711" s="125"/>
      <c r="Y711" s="84"/>
      <c r="Z711" s="81"/>
      <c r="AA711" s="81"/>
      <c r="AB711" s="2"/>
      <c r="AC711" s="2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</row>
    <row r="712" spans="1:199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2"/>
      <c r="V712" s="84"/>
      <c r="W712" s="138"/>
      <c r="X712" s="125"/>
      <c r="Y712" s="84"/>
      <c r="Z712" s="81"/>
      <c r="AA712" s="81"/>
      <c r="AB712" s="2"/>
      <c r="AC712" s="2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</row>
    <row r="713" spans="1:199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2"/>
      <c r="V713" s="84"/>
      <c r="W713" s="138"/>
      <c r="X713" s="125"/>
      <c r="Y713" s="84"/>
      <c r="Z713" s="81"/>
      <c r="AA713" s="81"/>
      <c r="AB713" s="2"/>
      <c r="AC713" s="2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</row>
    <row r="714" spans="1:199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2"/>
      <c r="V714" s="84"/>
      <c r="W714" s="138"/>
      <c r="X714" s="125"/>
      <c r="Y714" s="84"/>
      <c r="Z714" s="81"/>
      <c r="AA714" s="81"/>
      <c r="AB714" s="2"/>
      <c r="AC714" s="2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</row>
    <row r="715" spans="1:199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2"/>
      <c r="V715" s="84"/>
      <c r="W715" s="138"/>
      <c r="X715" s="125"/>
      <c r="Y715" s="84"/>
      <c r="Z715" s="81"/>
      <c r="AA715" s="81"/>
      <c r="AB715" s="2"/>
      <c r="AC715" s="2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</row>
    <row r="716" spans="1:199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2"/>
      <c r="V716" s="84"/>
      <c r="W716" s="138"/>
      <c r="X716" s="125"/>
      <c r="Y716" s="84"/>
      <c r="Z716" s="81"/>
      <c r="AA716" s="81"/>
      <c r="AB716" s="2"/>
      <c r="AC716" s="2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</row>
    <row r="717" spans="1:199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2"/>
      <c r="V717" s="84"/>
      <c r="W717" s="138"/>
      <c r="X717" s="125"/>
      <c r="Y717" s="84"/>
      <c r="Z717" s="81"/>
      <c r="AA717" s="81"/>
      <c r="AB717" s="2"/>
      <c r="AC717" s="2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</row>
    <row r="718" spans="1:199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2"/>
      <c r="V718" s="84"/>
      <c r="W718" s="138"/>
      <c r="X718" s="125"/>
      <c r="Y718" s="84"/>
      <c r="Z718" s="81"/>
      <c r="AA718" s="81"/>
      <c r="AB718" s="2"/>
      <c r="AC718" s="2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</row>
    <row r="719" spans="1:199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2"/>
      <c r="V719" s="84"/>
      <c r="W719" s="138"/>
      <c r="X719" s="125"/>
      <c r="Y719" s="84"/>
      <c r="Z719" s="81"/>
      <c r="AA719" s="81"/>
      <c r="AB719" s="2"/>
      <c r="AC719" s="2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</row>
    <row r="720" spans="1:199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2"/>
      <c r="V720" s="84"/>
      <c r="W720" s="138"/>
      <c r="X720" s="125"/>
      <c r="Y720" s="84"/>
      <c r="Z720" s="81"/>
      <c r="AA720" s="81"/>
      <c r="AB720" s="2"/>
      <c r="AC720" s="2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</row>
    <row r="721" spans="1:199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2"/>
      <c r="V721" s="84"/>
      <c r="W721" s="138"/>
      <c r="X721" s="125"/>
      <c r="Y721" s="84"/>
      <c r="Z721" s="81"/>
      <c r="AA721" s="81"/>
      <c r="AB721" s="2"/>
      <c r="AC721" s="2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</row>
    <row r="722" spans="1:199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2"/>
      <c r="V722" s="84"/>
      <c r="W722" s="138"/>
      <c r="X722" s="125"/>
      <c r="Y722" s="84"/>
      <c r="Z722" s="81"/>
      <c r="AA722" s="81"/>
      <c r="AB722" s="2"/>
      <c r="AC722" s="2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</row>
    <row r="723" spans="1:199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2"/>
      <c r="V723" s="84"/>
      <c r="W723" s="138"/>
      <c r="X723" s="125"/>
      <c r="Y723" s="84"/>
      <c r="Z723" s="81"/>
      <c r="AA723" s="81"/>
      <c r="AB723" s="2"/>
      <c r="AC723" s="2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</row>
    <row r="724" spans="1:199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2"/>
      <c r="V724" s="84"/>
      <c r="W724" s="138"/>
      <c r="X724" s="125"/>
      <c r="Y724" s="84"/>
      <c r="Z724" s="81"/>
      <c r="AA724" s="81"/>
      <c r="AB724" s="2"/>
      <c r="AC724" s="2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</row>
    <row r="725" spans="1:199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2"/>
      <c r="V725" s="84"/>
      <c r="W725" s="138"/>
      <c r="X725" s="125"/>
      <c r="Y725" s="84"/>
      <c r="Z725" s="81"/>
      <c r="AA725" s="81"/>
      <c r="AB725" s="2"/>
      <c r="AC725" s="2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</row>
    <row r="726" spans="1:199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2"/>
      <c r="V726" s="84"/>
      <c r="W726" s="138"/>
      <c r="X726" s="125"/>
      <c r="Y726" s="84"/>
      <c r="Z726" s="81"/>
      <c r="AA726" s="81"/>
      <c r="AB726" s="2"/>
      <c r="AC726" s="2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</row>
    <row r="727" spans="1:199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2"/>
      <c r="V727" s="84"/>
      <c r="W727" s="138"/>
      <c r="X727" s="125"/>
      <c r="Y727" s="84"/>
      <c r="Z727" s="81"/>
      <c r="AA727" s="81"/>
      <c r="AB727" s="2"/>
      <c r="AC727" s="2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</row>
    <row r="728" spans="1:199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2"/>
      <c r="V728" s="84"/>
      <c r="W728" s="138"/>
      <c r="X728" s="125"/>
      <c r="Y728" s="84"/>
      <c r="Z728" s="81"/>
      <c r="AA728" s="81"/>
      <c r="AB728" s="2"/>
      <c r="AC728" s="2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</row>
    <row r="729" spans="1:199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2"/>
      <c r="V729" s="84"/>
      <c r="W729" s="138"/>
      <c r="X729" s="125"/>
      <c r="Y729" s="84"/>
      <c r="Z729" s="81"/>
      <c r="AA729" s="81"/>
      <c r="AB729" s="2"/>
      <c r="AC729" s="2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</row>
    <row r="730" spans="1:199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2"/>
      <c r="V730" s="84"/>
      <c r="W730" s="138"/>
      <c r="X730" s="125"/>
      <c r="Y730" s="84"/>
      <c r="Z730" s="81"/>
      <c r="AA730" s="81"/>
      <c r="AB730" s="2"/>
      <c r="AC730" s="2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</row>
    <row r="731" spans="1:199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2"/>
      <c r="V731" s="84"/>
      <c r="W731" s="138"/>
      <c r="X731" s="125"/>
      <c r="Y731" s="84"/>
      <c r="Z731" s="81"/>
      <c r="AA731" s="81"/>
      <c r="AB731" s="2"/>
      <c r="AC731" s="2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</row>
    <row r="732" spans="1:199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2"/>
      <c r="V732" s="84"/>
      <c r="W732" s="138"/>
      <c r="X732" s="125"/>
      <c r="Y732" s="84"/>
      <c r="Z732" s="81"/>
      <c r="AA732" s="81"/>
      <c r="AB732" s="2"/>
      <c r="AC732" s="2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</row>
    <row r="733" spans="1:199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2"/>
      <c r="V733" s="84"/>
      <c r="W733" s="138"/>
      <c r="X733" s="125"/>
      <c r="Y733" s="84"/>
      <c r="Z733" s="81"/>
      <c r="AA733" s="81"/>
      <c r="AB733" s="2"/>
      <c r="AC733" s="2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</row>
    <row r="734" spans="1:199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2"/>
      <c r="V734" s="84"/>
      <c r="W734" s="138"/>
      <c r="X734" s="125"/>
      <c r="Y734" s="84"/>
      <c r="Z734" s="81"/>
      <c r="AA734" s="81"/>
      <c r="AB734" s="2"/>
      <c r="AC734" s="2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</row>
    <row r="735" spans="1:199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2"/>
      <c r="V735" s="84"/>
      <c r="W735" s="138"/>
      <c r="X735" s="125"/>
      <c r="Y735" s="84"/>
      <c r="Z735" s="81"/>
      <c r="AA735" s="81"/>
      <c r="AB735" s="2"/>
      <c r="AC735" s="2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</row>
    <row r="736" spans="1:199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2"/>
      <c r="V736" s="84"/>
      <c r="W736" s="138"/>
      <c r="X736" s="125"/>
      <c r="Y736" s="84"/>
      <c r="Z736" s="81"/>
      <c r="AA736" s="81"/>
      <c r="AB736" s="2"/>
      <c r="AC736" s="2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</row>
    <row r="737" spans="1:199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2"/>
      <c r="V737" s="84"/>
      <c r="W737" s="138"/>
      <c r="X737" s="125"/>
      <c r="Y737" s="84"/>
      <c r="Z737" s="81"/>
      <c r="AA737" s="81"/>
      <c r="AB737" s="2"/>
      <c r="AC737" s="2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</row>
    <row r="738" spans="1:199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2"/>
      <c r="V738" s="84"/>
      <c r="W738" s="138"/>
      <c r="X738" s="125"/>
      <c r="Y738" s="84"/>
      <c r="Z738" s="81"/>
      <c r="AA738" s="81"/>
      <c r="AB738" s="2"/>
      <c r="AC738" s="2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</row>
    <row r="739" spans="1:199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2"/>
      <c r="V739" s="84"/>
      <c r="W739" s="138"/>
      <c r="X739" s="125"/>
      <c r="Y739" s="84"/>
      <c r="Z739" s="81"/>
      <c r="AA739" s="81"/>
      <c r="AB739" s="2"/>
      <c r="AC739" s="2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</row>
    <row r="740" spans="1:199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2"/>
      <c r="V740" s="84"/>
      <c r="W740" s="138"/>
      <c r="X740" s="125"/>
      <c r="Y740" s="84"/>
      <c r="Z740" s="81"/>
      <c r="AA740" s="81"/>
      <c r="AB740" s="2"/>
      <c r="AC740" s="2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</row>
    <row r="741" spans="1:199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2"/>
      <c r="V741" s="84"/>
      <c r="W741" s="138"/>
      <c r="X741" s="125"/>
      <c r="Y741" s="84"/>
      <c r="Z741" s="81"/>
      <c r="AA741" s="81"/>
      <c r="AB741" s="2"/>
      <c r="AC741" s="2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</row>
    <row r="742" spans="1:199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2"/>
      <c r="V742" s="84"/>
      <c r="W742" s="138"/>
      <c r="X742" s="125"/>
      <c r="Y742" s="84"/>
      <c r="Z742" s="81"/>
      <c r="AA742" s="81"/>
      <c r="AB742" s="2"/>
      <c r="AC742" s="2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</row>
    <row r="743" spans="1:199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2"/>
      <c r="V743" s="84"/>
      <c r="W743" s="138"/>
      <c r="X743" s="125"/>
      <c r="Y743" s="84"/>
      <c r="Z743" s="81"/>
      <c r="AA743" s="81"/>
      <c r="AB743" s="2"/>
      <c r="AC743" s="2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</row>
    <row r="744" spans="1:199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2"/>
      <c r="V744" s="84"/>
      <c r="W744" s="138"/>
      <c r="X744" s="125"/>
      <c r="Y744" s="84"/>
      <c r="Z744" s="81"/>
      <c r="AA744" s="81"/>
      <c r="AB744" s="2"/>
      <c r="AC744" s="2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</row>
    <row r="745" spans="1:199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2"/>
      <c r="V745" s="84"/>
      <c r="W745" s="138"/>
      <c r="X745" s="125"/>
      <c r="Y745" s="84"/>
      <c r="Z745" s="81"/>
      <c r="AA745" s="81"/>
      <c r="AB745" s="2"/>
      <c r="AC745" s="2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</row>
    <row r="746" spans="1:199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2"/>
      <c r="V746" s="84"/>
      <c r="W746" s="138"/>
      <c r="X746" s="125"/>
      <c r="Y746" s="84"/>
      <c r="Z746" s="81"/>
      <c r="AA746" s="81"/>
      <c r="AB746" s="2"/>
      <c r="AC746" s="2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</row>
    <row r="747" spans="1:199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2"/>
      <c r="V747" s="84"/>
      <c r="W747" s="138"/>
      <c r="X747" s="125"/>
      <c r="Y747" s="84"/>
      <c r="Z747" s="81"/>
      <c r="AA747" s="81"/>
      <c r="AB747" s="2"/>
      <c r="AC747" s="2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</row>
    <row r="748" spans="1:199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2"/>
      <c r="V748" s="84"/>
      <c r="W748" s="138"/>
      <c r="X748" s="125"/>
      <c r="Y748" s="84"/>
      <c r="Z748" s="81"/>
      <c r="AA748" s="81"/>
      <c r="AB748" s="2"/>
      <c r="AC748" s="2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</row>
    <row r="749" spans="1:199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2"/>
      <c r="V749" s="84"/>
      <c r="W749" s="138"/>
      <c r="X749" s="125"/>
      <c r="Y749" s="84"/>
      <c r="Z749" s="81"/>
      <c r="AA749" s="81"/>
      <c r="AB749" s="2"/>
      <c r="AC749" s="2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</row>
    <row r="750" spans="1:199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2"/>
      <c r="V750" s="84"/>
      <c r="W750" s="138"/>
      <c r="X750" s="125"/>
      <c r="Y750" s="84"/>
      <c r="Z750" s="81"/>
      <c r="AA750" s="81"/>
      <c r="AB750" s="2"/>
      <c r="AC750" s="2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</row>
    <row r="751" spans="1:199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2"/>
      <c r="V751" s="84"/>
      <c r="W751" s="138"/>
      <c r="X751" s="125"/>
      <c r="Y751" s="84"/>
      <c r="Z751" s="81"/>
      <c r="AA751" s="81"/>
      <c r="AB751" s="2"/>
      <c r="AC751" s="2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</row>
    <row r="752" spans="1:199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2"/>
      <c r="V752" s="84"/>
      <c r="W752" s="138"/>
      <c r="X752" s="125"/>
      <c r="Y752" s="84"/>
      <c r="Z752" s="81"/>
      <c r="AA752" s="81"/>
      <c r="AB752" s="2"/>
      <c r="AC752" s="2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</row>
    <row r="753" spans="1:199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2"/>
      <c r="V753" s="84"/>
      <c r="W753" s="138"/>
      <c r="X753" s="125"/>
      <c r="Y753" s="84"/>
      <c r="Z753" s="81"/>
      <c r="AA753" s="81"/>
      <c r="AB753" s="2"/>
      <c r="AC753" s="2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</row>
    <row r="754" spans="1:199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2"/>
      <c r="V754" s="84"/>
      <c r="W754" s="138"/>
      <c r="X754" s="125"/>
      <c r="Y754" s="84"/>
      <c r="Z754" s="81"/>
      <c r="AA754" s="81"/>
      <c r="AB754" s="2"/>
      <c r="AC754" s="2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</row>
    <row r="755" spans="1:199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2"/>
      <c r="V755" s="84"/>
      <c r="W755" s="138"/>
      <c r="X755" s="125"/>
      <c r="Y755" s="84"/>
      <c r="Z755" s="81"/>
      <c r="AA755" s="81"/>
      <c r="AB755" s="2"/>
      <c r="AC755" s="2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</row>
    <row r="756" spans="1:199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2"/>
      <c r="V756" s="84"/>
      <c r="W756" s="138"/>
      <c r="X756" s="125"/>
      <c r="Y756" s="84"/>
      <c r="Z756" s="81"/>
      <c r="AA756" s="81"/>
      <c r="AB756" s="2"/>
      <c r="AC756" s="2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</row>
    <row r="757" spans="1:199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2"/>
      <c r="V757" s="84"/>
      <c r="W757" s="138"/>
      <c r="X757" s="125"/>
      <c r="Y757" s="84"/>
      <c r="Z757" s="81"/>
      <c r="AA757" s="81"/>
      <c r="AB757" s="2"/>
      <c r="AC757" s="2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</row>
    <row r="758" spans="1:199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2"/>
      <c r="V758" s="84"/>
      <c r="W758" s="138"/>
      <c r="X758" s="125"/>
      <c r="Y758" s="84"/>
      <c r="Z758" s="81"/>
      <c r="AA758" s="81"/>
      <c r="AB758" s="2"/>
      <c r="AC758" s="2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</row>
    <row r="759" spans="1:199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2"/>
      <c r="V759" s="84"/>
      <c r="W759" s="138"/>
      <c r="X759" s="125"/>
      <c r="Y759" s="84"/>
      <c r="Z759" s="81"/>
      <c r="AA759" s="81"/>
      <c r="AB759" s="2"/>
      <c r="AC759" s="2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</row>
    <row r="760" spans="1:199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2"/>
      <c r="V760" s="84"/>
      <c r="W760" s="138"/>
      <c r="X760" s="125"/>
      <c r="Y760" s="84"/>
      <c r="Z760" s="81"/>
      <c r="AA760" s="81"/>
      <c r="AB760" s="2"/>
      <c r="AC760" s="2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</row>
    <row r="761" spans="1:199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2"/>
      <c r="V761" s="84"/>
      <c r="W761" s="138"/>
      <c r="X761" s="125"/>
      <c r="Y761" s="84"/>
      <c r="Z761" s="81"/>
      <c r="AA761" s="81"/>
      <c r="AB761" s="2"/>
      <c r="AC761" s="2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</row>
    <row r="762" spans="1:199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2"/>
      <c r="V762" s="84"/>
      <c r="W762" s="138"/>
      <c r="X762" s="125"/>
      <c r="Y762" s="84"/>
      <c r="Z762" s="81"/>
      <c r="AA762" s="81"/>
      <c r="AB762" s="2"/>
      <c r="AC762" s="2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</row>
    <row r="763" spans="1:199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2"/>
      <c r="V763" s="84"/>
      <c r="W763" s="138"/>
      <c r="X763" s="125"/>
      <c r="Y763" s="84"/>
      <c r="Z763" s="81"/>
      <c r="AA763" s="81"/>
      <c r="AB763" s="2"/>
      <c r="AC763" s="2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</row>
    <row r="764" spans="1:199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2"/>
      <c r="V764" s="84"/>
      <c r="W764" s="138"/>
      <c r="X764" s="125"/>
      <c r="Y764" s="84"/>
      <c r="Z764" s="81"/>
      <c r="AA764" s="81"/>
      <c r="AB764" s="2"/>
      <c r="AC764" s="2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</row>
    <row r="765" spans="1:199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2"/>
      <c r="V765" s="84"/>
      <c r="W765" s="138"/>
      <c r="X765" s="125"/>
      <c r="Y765" s="84"/>
      <c r="Z765" s="81"/>
      <c r="AA765" s="81"/>
      <c r="AB765" s="2"/>
      <c r="AC765" s="2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</row>
    <row r="766" spans="1:199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2"/>
      <c r="V766" s="84"/>
      <c r="W766" s="138"/>
      <c r="X766" s="125"/>
      <c r="Y766" s="84"/>
      <c r="Z766" s="81"/>
      <c r="AA766" s="81"/>
      <c r="AB766" s="2"/>
      <c r="AC766" s="2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</row>
    <row r="767" spans="1:199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2"/>
      <c r="V767" s="84"/>
      <c r="W767" s="138"/>
      <c r="X767" s="125"/>
      <c r="Y767" s="84"/>
      <c r="Z767" s="81"/>
      <c r="AA767" s="81"/>
      <c r="AB767" s="2"/>
      <c r="AC767" s="2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</row>
    <row r="768" spans="1:199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2"/>
      <c r="V768" s="84"/>
      <c r="W768" s="138"/>
      <c r="X768" s="125"/>
      <c r="Y768" s="84"/>
      <c r="Z768" s="81"/>
      <c r="AA768" s="81"/>
      <c r="AB768" s="2"/>
      <c r="AC768" s="2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</row>
    <row r="769" spans="1:199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2"/>
      <c r="V769" s="84"/>
      <c r="W769" s="138"/>
      <c r="X769" s="125"/>
      <c r="Y769" s="84"/>
      <c r="Z769" s="81"/>
      <c r="AA769" s="81"/>
      <c r="AB769" s="2"/>
      <c r="AC769" s="2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</row>
    <row r="770" spans="1:199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2"/>
      <c r="V770" s="84"/>
      <c r="W770" s="138"/>
      <c r="X770" s="125"/>
      <c r="Y770" s="84"/>
      <c r="Z770" s="81"/>
      <c r="AA770" s="81"/>
      <c r="AB770" s="2"/>
      <c r="AC770" s="2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</row>
    <row r="771" spans="1:199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2"/>
      <c r="V771" s="84"/>
      <c r="W771" s="138"/>
      <c r="X771" s="125"/>
      <c r="Y771" s="84"/>
      <c r="Z771" s="81"/>
      <c r="AA771" s="81"/>
      <c r="AB771" s="2"/>
      <c r="AC771" s="2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</row>
    <row r="772" spans="1:199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2"/>
      <c r="V772" s="84"/>
      <c r="W772" s="138"/>
      <c r="X772" s="125"/>
      <c r="Y772" s="84"/>
      <c r="Z772" s="81"/>
      <c r="AA772" s="81"/>
      <c r="AB772" s="2"/>
      <c r="AC772" s="2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</row>
    <row r="773" spans="1:199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2"/>
      <c r="V773" s="84"/>
      <c r="W773" s="138"/>
      <c r="X773" s="125"/>
      <c r="Y773" s="84"/>
      <c r="Z773" s="81"/>
      <c r="AA773" s="81"/>
      <c r="AB773" s="2"/>
      <c r="AC773" s="2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</row>
    <row r="774" spans="1:199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2"/>
      <c r="V774" s="84"/>
      <c r="W774" s="138"/>
      <c r="X774" s="125"/>
      <c r="Y774" s="84"/>
      <c r="Z774" s="81"/>
      <c r="AA774" s="81"/>
      <c r="AB774" s="2"/>
      <c r="AC774" s="2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</row>
    <row r="775" spans="1:199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2"/>
      <c r="V775" s="84"/>
      <c r="W775" s="138"/>
      <c r="X775" s="125"/>
      <c r="Y775" s="84"/>
      <c r="Z775" s="81"/>
      <c r="AA775" s="81"/>
      <c r="AB775" s="2"/>
      <c r="AC775" s="2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</row>
    <row r="776" spans="1:199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2"/>
      <c r="V776" s="84"/>
      <c r="W776" s="138"/>
      <c r="X776" s="125"/>
      <c r="Y776" s="84"/>
      <c r="Z776" s="81"/>
      <c r="AA776" s="81"/>
      <c r="AB776" s="2"/>
      <c r="AC776" s="2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</row>
    <row r="777" spans="1:199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2"/>
      <c r="V777" s="84"/>
      <c r="W777" s="138"/>
      <c r="X777" s="125"/>
      <c r="Y777" s="84"/>
      <c r="Z777" s="81"/>
      <c r="AA777" s="81"/>
      <c r="AB777" s="2"/>
      <c r="AC777" s="2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</row>
    <row r="778" spans="1:199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2"/>
      <c r="V778" s="84"/>
      <c r="W778" s="138"/>
      <c r="X778" s="125"/>
      <c r="Y778" s="84"/>
      <c r="Z778" s="81"/>
      <c r="AA778" s="81"/>
      <c r="AB778" s="2"/>
      <c r="AC778" s="2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</row>
    <row r="779" spans="1:199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2"/>
      <c r="V779" s="84"/>
      <c r="W779" s="138"/>
      <c r="X779" s="125"/>
      <c r="Y779" s="84"/>
      <c r="Z779" s="81"/>
      <c r="AA779" s="81"/>
      <c r="AB779" s="2"/>
      <c r="AC779" s="2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</row>
    <row r="780" spans="1:199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2"/>
      <c r="V780" s="84"/>
      <c r="W780" s="138"/>
      <c r="X780" s="125"/>
      <c r="Y780" s="84"/>
      <c r="Z780" s="81"/>
      <c r="AA780" s="81"/>
      <c r="AB780" s="2"/>
      <c r="AC780" s="2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</row>
    <row r="781" spans="1:199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2"/>
      <c r="V781" s="84"/>
      <c r="W781" s="138"/>
      <c r="X781" s="125"/>
      <c r="Y781" s="84"/>
      <c r="Z781" s="81"/>
      <c r="AA781" s="81"/>
      <c r="AB781" s="2"/>
      <c r="AC781" s="2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</row>
    <row r="782" spans="1:199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2"/>
      <c r="V782" s="84"/>
      <c r="W782" s="138"/>
      <c r="X782" s="125"/>
      <c r="Y782" s="84"/>
      <c r="Z782" s="81"/>
      <c r="AA782" s="81"/>
      <c r="AB782" s="2"/>
      <c r="AC782" s="2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</row>
    <row r="783" spans="1:199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2"/>
      <c r="V783" s="84"/>
      <c r="W783" s="138"/>
      <c r="X783" s="125"/>
      <c r="Y783" s="84"/>
      <c r="Z783" s="81"/>
      <c r="AA783" s="81"/>
      <c r="AB783" s="2"/>
      <c r="AC783" s="2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</row>
    <row r="784" spans="1:199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2"/>
      <c r="V784" s="84"/>
      <c r="W784" s="138"/>
      <c r="X784" s="125"/>
      <c r="Y784" s="84"/>
      <c r="Z784" s="81"/>
      <c r="AA784" s="81"/>
      <c r="AB784" s="2"/>
      <c r="AC784" s="2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</row>
    <row r="785" spans="1:199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2"/>
      <c r="V785" s="84"/>
      <c r="W785" s="138"/>
      <c r="X785" s="125"/>
      <c r="Y785" s="84"/>
      <c r="Z785" s="81"/>
      <c r="AA785" s="81"/>
      <c r="AB785" s="2"/>
      <c r="AC785" s="2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</row>
    <row r="786" spans="1:199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2"/>
      <c r="V786" s="84"/>
      <c r="W786" s="138"/>
      <c r="X786" s="125"/>
      <c r="Y786" s="84"/>
      <c r="Z786" s="81"/>
      <c r="AA786" s="81"/>
      <c r="AB786" s="2"/>
      <c r="AC786" s="2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</row>
    <row r="787" spans="1:199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2"/>
      <c r="V787" s="84"/>
      <c r="W787" s="138"/>
      <c r="X787" s="125"/>
      <c r="Y787" s="84"/>
      <c r="Z787" s="81"/>
      <c r="AA787" s="81"/>
      <c r="AB787" s="2"/>
      <c r="AC787" s="2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</row>
    <row r="788" spans="1:199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2"/>
      <c r="V788" s="84"/>
      <c r="W788" s="138"/>
      <c r="X788" s="125"/>
      <c r="Y788" s="84"/>
      <c r="Z788" s="81"/>
      <c r="AA788" s="81"/>
      <c r="AB788" s="2"/>
      <c r="AC788" s="2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</row>
    <row r="789" spans="1:199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2"/>
      <c r="V789" s="84"/>
      <c r="W789" s="138"/>
      <c r="X789" s="125"/>
      <c r="Y789" s="84"/>
      <c r="Z789" s="81"/>
      <c r="AA789" s="81"/>
      <c r="AB789" s="2"/>
      <c r="AC789" s="2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</row>
    <row r="790" spans="1:199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2"/>
      <c r="V790" s="84"/>
      <c r="W790" s="138"/>
      <c r="X790" s="125"/>
      <c r="Y790" s="84"/>
      <c r="Z790" s="81"/>
      <c r="AA790" s="81"/>
      <c r="AB790" s="2"/>
      <c r="AC790" s="2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</row>
    <row r="791" spans="1:199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2"/>
      <c r="V791" s="84"/>
      <c r="W791" s="138"/>
      <c r="X791" s="125"/>
      <c r="Y791" s="84"/>
      <c r="Z791" s="81"/>
      <c r="AA791" s="81"/>
      <c r="AB791" s="2"/>
      <c r="AC791" s="2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</row>
    <row r="792" spans="1:199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2"/>
      <c r="V792" s="84"/>
      <c r="W792" s="138"/>
      <c r="X792" s="125"/>
      <c r="Y792" s="84"/>
      <c r="Z792" s="81"/>
      <c r="AA792" s="81"/>
      <c r="AB792" s="2"/>
      <c r="AC792" s="2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</row>
    <row r="793" spans="1:199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2"/>
      <c r="V793" s="84"/>
      <c r="W793" s="138"/>
      <c r="X793" s="125"/>
      <c r="Y793" s="84"/>
      <c r="Z793" s="81"/>
      <c r="AA793" s="81"/>
      <c r="AB793" s="2"/>
      <c r="AC793" s="2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</row>
    <row r="794" spans="1:199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2"/>
      <c r="V794" s="84"/>
      <c r="W794" s="138"/>
      <c r="X794" s="125"/>
      <c r="Y794" s="84"/>
      <c r="Z794" s="81"/>
      <c r="AA794" s="81"/>
      <c r="AB794" s="2"/>
      <c r="AC794" s="2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</row>
    <row r="795" spans="1:199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2"/>
      <c r="V795" s="84"/>
      <c r="W795" s="138"/>
      <c r="X795" s="125"/>
      <c r="Y795" s="84"/>
      <c r="Z795" s="81"/>
      <c r="AA795" s="81"/>
      <c r="AB795" s="2"/>
      <c r="AC795" s="2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</row>
    <row r="796" spans="1:199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2"/>
      <c r="V796" s="84"/>
      <c r="W796" s="138"/>
      <c r="X796" s="125"/>
      <c r="Y796" s="84"/>
      <c r="Z796" s="81"/>
      <c r="AA796" s="81"/>
      <c r="AB796" s="2"/>
      <c r="AC796" s="2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</row>
    <row r="797" spans="1:199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2"/>
      <c r="V797" s="84"/>
      <c r="W797" s="138"/>
      <c r="X797" s="125"/>
      <c r="Y797" s="84"/>
      <c r="Z797" s="81"/>
      <c r="AA797" s="81"/>
      <c r="AB797" s="2"/>
      <c r="AC797" s="2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</row>
    <row r="798" spans="1:199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2"/>
      <c r="V798" s="84"/>
      <c r="W798" s="138"/>
      <c r="X798" s="125"/>
      <c r="Y798" s="84"/>
      <c r="Z798" s="81"/>
      <c r="AA798" s="81"/>
      <c r="AB798" s="2"/>
      <c r="AC798" s="2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</row>
    <row r="799" spans="1:199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2"/>
      <c r="V799" s="84"/>
      <c r="W799" s="138"/>
      <c r="X799" s="125"/>
      <c r="Y799" s="84"/>
      <c r="Z799" s="81"/>
      <c r="AA799" s="81"/>
      <c r="AB799" s="2"/>
      <c r="AC799" s="2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</row>
    <row r="800" spans="1:199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2"/>
      <c r="V800" s="84"/>
      <c r="W800" s="138"/>
      <c r="X800" s="125"/>
      <c r="Y800" s="84"/>
      <c r="Z800" s="81"/>
      <c r="AA800" s="81"/>
      <c r="AB800" s="2"/>
      <c r="AC800" s="2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</row>
    <row r="801" spans="1:199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2"/>
      <c r="V801" s="84"/>
      <c r="W801" s="138"/>
      <c r="X801" s="125"/>
      <c r="Y801" s="84"/>
      <c r="Z801" s="81"/>
      <c r="AA801" s="81"/>
      <c r="AB801" s="2"/>
      <c r="AC801" s="2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</row>
    <row r="802" spans="1:199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2"/>
      <c r="V802" s="84"/>
      <c r="W802" s="138"/>
      <c r="X802" s="125"/>
      <c r="Y802" s="84"/>
      <c r="Z802" s="81"/>
      <c r="AA802" s="81"/>
      <c r="AB802" s="2"/>
      <c r="AC802" s="2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</row>
    <row r="803" spans="1:199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2"/>
      <c r="V803" s="84"/>
      <c r="W803" s="138"/>
      <c r="X803" s="125"/>
      <c r="Y803" s="84"/>
      <c r="Z803" s="81"/>
      <c r="AA803" s="81"/>
      <c r="AB803" s="2"/>
      <c r="AC803" s="2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</row>
    <row r="804" spans="1:199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2"/>
      <c r="V804" s="84"/>
      <c r="W804" s="138"/>
      <c r="X804" s="125"/>
      <c r="Y804" s="84"/>
      <c r="Z804" s="81"/>
      <c r="AA804" s="81"/>
      <c r="AB804" s="2"/>
      <c r="AC804" s="2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</row>
    <row r="805" spans="1:199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2"/>
      <c r="V805" s="84"/>
      <c r="W805" s="138"/>
      <c r="X805" s="125"/>
      <c r="Y805" s="84"/>
      <c r="Z805" s="81"/>
      <c r="AA805" s="81"/>
      <c r="AB805" s="2"/>
      <c r="AC805" s="2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</row>
    <row r="806" spans="1:199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2"/>
      <c r="V806" s="84"/>
      <c r="W806" s="138"/>
      <c r="X806" s="125"/>
      <c r="Y806" s="84"/>
      <c r="Z806" s="81"/>
      <c r="AA806" s="81"/>
      <c r="AB806" s="2"/>
      <c r="AC806" s="2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</row>
    <row r="807" spans="1:199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2"/>
      <c r="V807" s="84"/>
      <c r="W807" s="138"/>
      <c r="X807" s="125"/>
      <c r="Y807" s="84"/>
      <c r="Z807" s="81"/>
      <c r="AA807" s="81"/>
      <c r="AB807" s="2"/>
      <c r="AC807" s="2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</row>
    <row r="808" spans="1:199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2"/>
      <c r="V808" s="84"/>
      <c r="W808" s="138"/>
      <c r="X808" s="125"/>
      <c r="Y808" s="84"/>
      <c r="Z808" s="81"/>
      <c r="AA808" s="81"/>
      <c r="AB808" s="2"/>
      <c r="AC808" s="2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</row>
    <row r="809" spans="1:199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2"/>
      <c r="V809" s="84"/>
      <c r="W809" s="138"/>
      <c r="X809" s="125"/>
      <c r="Y809" s="84"/>
      <c r="Z809" s="81"/>
      <c r="AA809" s="81"/>
      <c r="AB809" s="2"/>
      <c r="AC809" s="2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</row>
    <row r="810" spans="1:199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2"/>
      <c r="V810" s="84"/>
      <c r="W810" s="138"/>
      <c r="X810" s="125"/>
      <c r="Y810" s="84"/>
      <c r="Z810" s="81"/>
      <c r="AA810" s="81"/>
      <c r="AB810" s="2"/>
      <c r="AC810" s="2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</row>
    <row r="811" spans="1:199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2"/>
      <c r="V811" s="84"/>
      <c r="W811" s="138"/>
      <c r="X811" s="125"/>
      <c r="Y811" s="84"/>
      <c r="Z811" s="81"/>
      <c r="AA811" s="81"/>
      <c r="AB811" s="2"/>
      <c r="AC811" s="2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</row>
    <row r="812" spans="1:199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2"/>
      <c r="V812" s="84"/>
      <c r="W812" s="138"/>
      <c r="X812" s="125"/>
      <c r="Y812" s="84"/>
      <c r="Z812" s="81"/>
      <c r="AA812" s="81"/>
      <c r="AB812" s="2"/>
      <c r="AC812" s="2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</row>
    <row r="813" spans="1:199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2"/>
      <c r="V813" s="84"/>
      <c r="W813" s="138"/>
      <c r="X813" s="125"/>
      <c r="Y813" s="84"/>
      <c r="Z813" s="81"/>
      <c r="AA813" s="81"/>
      <c r="AB813" s="2"/>
      <c r="AC813" s="2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</row>
    <row r="814" spans="1:199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2"/>
      <c r="V814" s="84"/>
      <c r="W814" s="138"/>
      <c r="X814" s="125"/>
      <c r="Y814" s="84"/>
      <c r="Z814" s="81"/>
      <c r="AA814" s="81"/>
      <c r="AB814" s="2"/>
      <c r="AC814" s="2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</row>
    <row r="815" spans="1:199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2"/>
      <c r="V815" s="84"/>
      <c r="W815" s="138"/>
      <c r="X815" s="125"/>
      <c r="Y815" s="84"/>
      <c r="Z815" s="81"/>
      <c r="AA815" s="81"/>
      <c r="AB815" s="2"/>
      <c r="AC815" s="2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</row>
    <row r="816" spans="1:199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2"/>
      <c r="V816" s="84"/>
      <c r="W816" s="138"/>
      <c r="X816" s="125"/>
      <c r="Y816" s="84"/>
      <c r="Z816" s="81"/>
      <c r="AA816" s="81"/>
      <c r="AB816" s="2"/>
      <c r="AC816" s="2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</row>
    <row r="817" spans="1:199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2"/>
      <c r="V817" s="84"/>
      <c r="W817" s="138"/>
      <c r="X817" s="125"/>
      <c r="Y817" s="84"/>
      <c r="Z817" s="81"/>
      <c r="AA817" s="81"/>
      <c r="AB817" s="2"/>
      <c r="AC817" s="2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</row>
    <row r="818" spans="1:199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2"/>
      <c r="V818" s="84"/>
      <c r="W818" s="138"/>
      <c r="X818" s="125"/>
      <c r="Y818" s="84"/>
      <c r="Z818" s="81"/>
      <c r="AA818" s="81"/>
      <c r="AB818" s="2"/>
      <c r="AC818" s="2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</row>
    <row r="819" spans="1:199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2"/>
      <c r="V819" s="84"/>
      <c r="W819" s="138"/>
      <c r="X819" s="125"/>
      <c r="Y819" s="84"/>
      <c r="Z819" s="81"/>
      <c r="AA819" s="81"/>
      <c r="AB819" s="2"/>
      <c r="AC819" s="2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</row>
    <row r="820" spans="1:199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2"/>
      <c r="V820" s="84"/>
      <c r="W820" s="138"/>
      <c r="X820" s="125"/>
      <c r="Y820" s="84"/>
      <c r="Z820" s="81"/>
      <c r="AA820" s="81"/>
      <c r="AB820" s="2"/>
      <c r="AC820" s="2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</row>
    <row r="821" spans="1:199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2"/>
      <c r="V821" s="84"/>
      <c r="W821" s="138"/>
      <c r="X821" s="125"/>
      <c r="Y821" s="84"/>
      <c r="Z821" s="81"/>
      <c r="AA821" s="81"/>
      <c r="AB821" s="2"/>
      <c r="AC821" s="2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</row>
    <row r="822" spans="1:199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2"/>
      <c r="V822" s="84"/>
      <c r="W822" s="138"/>
      <c r="X822" s="125"/>
      <c r="Y822" s="84"/>
      <c r="Z822" s="81"/>
      <c r="AA822" s="81"/>
      <c r="AB822" s="2"/>
      <c r="AC822" s="2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</row>
    <row r="823" spans="1:199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2"/>
      <c r="V823" s="84"/>
      <c r="W823" s="138"/>
      <c r="X823" s="125"/>
      <c r="Y823" s="84"/>
      <c r="Z823" s="81"/>
      <c r="AA823" s="81"/>
      <c r="AB823" s="2"/>
      <c r="AC823" s="2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</row>
    <row r="824" spans="1:199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2"/>
      <c r="V824" s="84"/>
      <c r="W824" s="138"/>
      <c r="X824" s="125"/>
      <c r="Y824" s="84"/>
      <c r="Z824" s="81"/>
      <c r="AA824" s="81"/>
      <c r="AB824" s="2"/>
      <c r="AC824" s="2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</row>
    <row r="825" spans="1:199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2"/>
      <c r="V825" s="84"/>
      <c r="W825" s="138"/>
      <c r="X825" s="125"/>
      <c r="Y825" s="84"/>
      <c r="Z825" s="81"/>
      <c r="AA825" s="81"/>
      <c r="AB825" s="2"/>
      <c r="AC825" s="2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</row>
    <row r="826" spans="1:199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2"/>
      <c r="V826" s="84"/>
      <c r="W826" s="138"/>
      <c r="X826" s="125"/>
      <c r="Y826" s="84"/>
      <c r="Z826" s="81"/>
      <c r="AA826" s="81"/>
      <c r="AB826" s="2"/>
      <c r="AC826" s="2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</row>
    <row r="827" spans="1:199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2"/>
      <c r="V827" s="84"/>
      <c r="W827" s="138"/>
      <c r="X827" s="125"/>
      <c r="Y827" s="84"/>
      <c r="Z827" s="81"/>
      <c r="AA827" s="81"/>
      <c r="AB827" s="2"/>
      <c r="AC827" s="2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</row>
    <row r="828" spans="1:199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2"/>
      <c r="V828" s="84"/>
      <c r="W828" s="138"/>
      <c r="X828" s="125"/>
      <c r="Y828" s="84"/>
      <c r="Z828" s="81"/>
      <c r="AA828" s="81"/>
      <c r="AB828" s="2"/>
      <c r="AC828" s="2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</row>
    <row r="829" spans="1:199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2"/>
      <c r="V829" s="84"/>
      <c r="W829" s="138"/>
      <c r="X829" s="125"/>
      <c r="Y829" s="84"/>
      <c r="Z829" s="81"/>
      <c r="AA829" s="81"/>
      <c r="AB829" s="2"/>
      <c r="AC829" s="2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</row>
    <row r="830" spans="1:199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2"/>
      <c r="V830" s="84"/>
      <c r="W830" s="138"/>
      <c r="X830" s="125"/>
      <c r="Y830" s="84"/>
      <c r="Z830" s="81"/>
      <c r="AA830" s="81"/>
      <c r="AB830" s="2"/>
      <c r="AC830" s="2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</row>
    <row r="831" spans="1:199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2"/>
      <c r="V831" s="84"/>
      <c r="W831" s="138"/>
      <c r="X831" s="125"/>
      <c r="Y831" s="84"/>
      <c r="Z831" s="81"/>
      <c r="AA831" s="81"/>
      <c r="AB831" s="2"/>
      <c r="AC831" s="2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</row>
    <row r="832" spans="1:199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2"/>
      <c r="V832" s="84"/>
      <c r="W832" s="138"/>
      <c r="X832" s="125"/>
      <c r="Y832" s="84"/>
      <c r="Z832" s="81"/>
      <c r="AA832" s="81"/>
      <c r="AB832" s="2"/>
      <c r="AC832" s="2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</row>
    <row r="833" spans="1:199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2"/>
      <c r="V833" s="84"/>
      <c r="W833" s="138"/>
      <c r="X833" s="125"/>
      <c r="Y833" s="84"/>
      <c r="Z833" s="81"/>
      <c r="AA833" s="81"/>
      <c r="AB833" s="2"/>
      <c r="AC833" s="2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</row>
    <row r="834" spans="1:199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2"/>
      <c r="V834" s="84"/>
      <c r="W834" s="138"/>
      <c r="X834" s="125"/>
      <c r="Y834" s="84"/>
      <c r="Z834" s="81"/>
      <c r="AA834" s="81"/>
      <c r="AB834" s="2"/>
      <c r="AC834" s="2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</row>
    <row r="835" spans="1:199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2"/>
      <c r="V835" s="84"/>
      <c r="W835" s="138"/>
      <c r="X835" s="125"/>
      <c r="Y835" s="84"/>
      <c r="Z835" s="81"/>
      <c r="AA835" s="81"/>
      <c r="AB835" s="2"/>
      <c r="AC835" s="2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</row>
    <row r="836" spans="1:199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2"/>
      <c r="V836" s="84"/>
      <c r="W836" s="138"/>
      <c r="X836" s="125"/>
      <c r="Y836" s="84"/>
      <c r="Z836" s="81"/>
      <c r="AA836" s="81"/>
      <c r="AB836" s="2"/>
      <c r="AC836" s="2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</row>
    <row r="837" spans="1:199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2"/>
      <c r="V837" s="84"/>
      <c r="W837" s="138"/>
      <c r="X837" s="125"/>
      <c r="Y837" s="84"/>
      <c r="Z837" s="81"/>
      <c r="AA837" s="81"/>
      <c r="AB837" s="2"/>
      <c r="AC837" s="2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</row>
    <row r="838" spans="1:199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2"/>
      <c r="V838" s="84"/>
      <c r="W838" s="138"/>
      <c r="X838" s="125"/>
      <c r="Y838" s="84"/>
      <c r="Z838" s="81"/>
      <c r="AA838" s="81"/>
      <c r="AB838" s="2"/>
      <c r="AC838" s="2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</row>
    <row r="839" spans="1:199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2"/>
      <c r="V839" s="84"/>
      <c r="W839" s="138"/>
      <c r="X839" s="125"/>
      <c r="Y839" s="84"/>
      <c r="Z839" s="81"/>
      <c r="AA839" s="81"/>
      <c r="AB839" s="2"/>
      <c r="AC839" s="2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</row>
    <row r="840" spans="1:199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2"/>
      <c r="V840" s="84"/>
      <c r="W840" s="138"/>
      <c r="X840" s="125"/>
      <c r="Y840" s="84"/>
      <c r="Z840" s="81"/>
      <c r="AA840" s="81"/>
      <c r="AB840" s="2"/>
      <c r="AC840" s="2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</row>
    <row r="841" spans="1:199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2"/>
      <c r="V841" s="84"/>
      <c r="W841" s="138"/>
      <c r="X841" s="125"/>
      <c r="Y841" s="84"/>
      <c r="Z841" s="81"/>
      <c r="AA841" s="81"/>
      <c r="AB841" s="2"/>
      <c r="AC841" s="2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</row>
    <row r="842" spans="1:199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2"/>
      <c r="V842" s="84"/>
      <c r="W842" s="138"/>
      <c r="X842" s="125"/>
      <c r="Y842" s="84"/>
      <c r="Z842" s="81"/>
      <c r="AA842" s="81"/>
      <c r="AB842" s="2"/>
      <c r="AC842" s="2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</row>
    <row r="843" spans="1:199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2"/>
      <c r="V843" s="84"/>
      <c r="W843" s="138"/>
      <c r="X843" s="125"/>
      <c r="Y843" s="84"/>
      <c r="Z843" s="81"/>
      <c r="AA843" s="81"/>
      <c r="AB843" s="2"/>
      <c r="AC843" s="2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</row>
    <row r="844" spans="1:199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2"/>
      <c r="V844" s="84"/>
      <c r="W844" s="138"/>
      <c r="X844" s="125"/>
      <c r="Y844" s="84"/>
      <c r="Z844" s="81"/>
      <c r="AA844" s="81"/>
      <c r="AB844" s="2"/>
      <c r="AC844" s="2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</row>
    <row r="845" spans="1:199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2"/>
      <c r="V845" s="84"/>
      <c r="W845" s="138"/>
      <c r="X845" s="125"/>
      <c r="Y845" s="84"/>
      <c r="Z845" s="81"/>
      <c r="AA845" s="81"/>
      <c r="AB845" s="2"/>
      <c r="AC845" s="2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</row>
    <row r="846" spans="1:199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2"/>
      <c r="V846" s="84"/>
      <c r="W846" s="138"/>
      <c r="X846" s="125"/>
      <c r="Y846" s="84"/>
      <c r="Z846" s="81"/>
      <c r="AA846" s="81"/>
      <c r="AB846" s="2"/>
      <c r="AC846" s="2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</row>
    <row r="847" spans="1:199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2"/>
      <c r="V847" s="84"/>
      <c r="W847" s="138"/>
      <c r="X847" s="125"/>
      <c r="Y847" s="84"/>
      <c r="Z847" s="81"/>
      <c r="AA847" s="81"/>
      <c r="AB847" s="2"/>
      <c r="AC847" s="2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</row>
    <row r="848" spans="1:199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2"/>
      <c r="V848" s="84"/>
      <c r="W848" s="138"/>
      <c r="X848" s="125"/>
      <c r="Y848" s="84"/>
      <c r="Z848" s="81"/>
      <c r="AA848" s="81"/>
      <c r="AB848" s="2"/>
      <c r="AC848" s="2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</row>
    <row r="849" spans="1:199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2"/>
      <c r="V849" s="84"/>
      <c r="W849" s="138"/>
      <c r="X849" s="125"/>
      <c r="Y849" s="84"/>
      <c r="Z849" s="81"/>
      <c r="AA849" s="81"/>
      <c r="AB849" s="2"/>
      <c r="AC849" s="2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</row>
    <row r="850" spans="1:199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2"/>
      <c r="V850" s="84"/>
      <c r="W850" s="138"/>
      <c r="X850" s="125"/>
      <c r="Y850" s="84"/>
      <c r="Z850" s="81"/>
      <c r="AA850" s="81"/>
      <c r="AB850" s="2"/>
      <c r="AC850" s="2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</row>
    <row r="851" spans="1:199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2"/>
      <c r="V851" s="84"/>
      <c r="W851" s="138"/>
      <c r="X851" s="125"/>
      <c r="Y851" s="84"/>
      <c r="Z851" s="81"/>
      <c r="AA851" s="81"/>
      <c r="AB851" s="2"/>
      <c r="AC851" s="2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</row>
    <row r="852" spans="1:199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2"/>
      <c r="V852" s="84"/>
      <c r="W852" s="138"/>
      <c r="X852" s="125"/>
      <c r="Y852" s="84"/>
      <c r="Z852" s="81"/>
      <c r="AA852" s="81"/>
      <c r="AB852" s="2"/>
      <c r="AC852" s="2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</row>
    <row r="853" spans="1:199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2"/>
      <c r="V853" s="84"/>
      <c r="W853" s="138"/>
      <c r="X853" s="125"/>
      <c r="Y853" s="84"/>
      <c r="Z853" s="81"/>
      <c r="AA853" s="81"/>
      <c r="AB853" s="2"/>
      <c r="AC853" s="2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</row>
    <row r="854" spans="1:199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2"/>
      <c r="V854" s="84"/>
      <c r="W854" s="138"/>
      <c r="X854" s="125"/>
      <c r="Y854" s="84"/>
      <c r="Z854" s="81"/>
      <c r="AA854" s="81"/>
      <c r="AB854" s="2"/>
      <c r="AC854" s="2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</row>
    <row r="855" spans="1:199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2"/>
      <c r="V855" s="84"/>
      <c r="W855" s="138"/>
      <c r="X855" s="125"/>
      <c r="Y855" s="84"/>
      <c r="Z855" s="81"/>
      <c r="AA855" s="81"/>
      <c r="AB855" s="2"/>
      <c r="AC855" s="2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</row>
    <row r="856" spans="1:199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2"/>
      <c r="V856" s="84"/>
      <c r="W856" s="138"/>
      <c r="X856" s="125"/>
      <c r="Y856" s="84"/>
      <c r="Z856" s="81"/>
      <c r="AA856" s="81"/>
      <c r="AB856" s="2"/>
      <c r="AC856" s="2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</row>
    <row r="857" spans="1:199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2"/>
      <c r="V857" s="84"/>
      <c r="W857" s="138"/>
      <c r="X857" s="125"/>
      <c r="Y857" s="84"/>
      <c r="Z857" s="81"/>
      <c r="AA857" s="81"/>
      <c r="AB857" s="2"/>
      <c r="AC857" s="2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</row>
    <row r="858" spans="1:199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2"/>
      <c r="V858" s="84"/>
      <c r="W858" s="138"/>
      <c r="X858" s="125"/>
      <c r="Y858" s="84"/>
      <c r="Z858" s="81"/>
      <c r="AA858" s="81"/>
      <c r="AB858" s="2"/>
      <c r="AC858" s="2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</row>
    <row r="859" spans="1:199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2"/>
      <c r="V859" s="84"/>
      <c r="W859" s="138"/>
      <c r="X859" s="125"/>
      <c r="Y859" s="84"/>
      <c r="Z859" s="81"/>
      <c r="AA859" s="81"/>
      <c r="AB859" s="2"/>
      <c r="AC859" s="2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</row>
    <row r="860" spans="1:199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2"/>
      <c r="V860" s="84"/>
      <c r="W860" s="138"/>
      <c r="X860" s="125"/>
      <c r="Y860" s="84"/>
      <c r="Z860" s="81"/>
      <c r="AA860" s="81"/>
      <c r="AB860" s="2"/>
      <c r="AC860" s="2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</row>
    <row r="861" spans="1:199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2"/>
      <c r="V861" s="84"/>
      <c r="W861" s="138"/>
      <c r="X861" s="125"/>
      <c r="Y861" s="84"/>
      <c r="Z861" s="81"/>
      <c r="AA861" s="81"/>
      <c r="AB861" s="2"/>
      <c r="AC861" s="2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</row>
    <row r="862" spans="1:199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2"/>
      <c r="V862" s="84"/>
      <c r="W862" s="138"/>
      <c r="X862" s="125"/>
      <c r="Y862" s="84"/>
      <c r="Z862" s="81"/>
      <c r="AA862" s="81"/>
      <c r="AB862" s="2"/>
      <c r="AC862" s="2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</row>
    <row r="863" spans="1:199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2"/>
      <c r="V863" s="84"/>
      <c r="W863" s="138"/>
      <c r="X863" s="125"/>
      <c r="Y863" s="84"/>
      <c r="Z863" s="81"/>
      <c r="AA863" s="81"/>
      <c r="AB863" s="2"/>
      <c r="AC863" s="2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</row>
    <row r="864" spans="1:199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2"/>
      <c r="V864" s="84"/>
      <c r="W864" s="138"/>
      <c r="X864" s="125"/>
      <c r="Y864" s="84"/>
      <c r="Z864" s="81"/>
      <c r="AA864" s="81"/>
      <c r="AB864" s="2"/>
      <c r="AC864" s="2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</row>
    <row r="865" spans="1:199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2"/>
      <c r="V865" s="84"/>
      <c r="W865" s="138"/>
      <c r="X865" s="125"/>
      <c r="Y865" s="84"/>
      <c r="Z865" s="81"/>
      <c r="AA865" s="81"/>
      <c r="AB865" s="2"/>
      <c r="AC865" s="2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</row>
    <row r="866" spans="1:199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2"/>
      <c r="V866" s="84"/>
      <c r="W866" s="138"/>
      <c r="X866" s="125"/>
      <c r="Y866" s="84"/>
      <c r="Z866" s="81"/>
      <c r="AA866" s="81"/>
      <c r="AB866" s="2"/>
      <c r="AC866" s="2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</row>
    <row r="867" spans="1:199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2"/>
      <c r="V867" s="84"/>
      <c r="W867" s="138"/>
      <c r="X867" s="125"/>
      <c r="Y867" s="84"/>
      <c r="Z867" s="81"/>
      <c r="AA867" s="81"/>
      <c r="AB867" s="2"/>
      <c r="AC867" s="2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</row>
    <row r="868" spans="1:199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2"/>
      <c r="V868" s="84"/>
      <c r="W868" s="138"/>
      <c r="X868" s="125"/>
      <c r="Y868" s="84"/>
      <c r="Z868" s="81"/>
      <c r="AA868" s="81"/>
      <c r="AB868" s="2"/>
      <c r="AC868" s="2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</row>
    <row r="869" spans="1:199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2"/>
      <c r="V869" s="84"/>
      <c r="W869" s="138"/>
      <c r="X869" s="125"/>
      <c r="Y869" s="84"/>
      <c r="Z869" s="81"/>
      <c r="AA869" s="81"/>
      <c r="AB869" s="2"/>
      <c r="AC869" s="2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</row>
    <row r="870" spans="1:199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2"/>
      <c r="V870" s="84"/>
      <c r="W870" s="138"/>
      <c r="X870" s="125"/>
      <c r="Y870" s="84"/>
      <c r="Z870" s="81"/>
      <c r="AA870" s="81"/>
      <c r="AB870" s="2"/>
      <c r="AC870" s="2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</row>
    <row r="871" spans="1:199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2"/>
      <c r="V871" s="84"/>
      <c r="W871" s="138"/>
      <c r="X871" s="125"/>
      <c r="Y871" s="84"/>
      <c r="Z871" s="81"/>
      <c r="AA871" s="81"/>
      <c r="AB871" s="2"/>
      <c r="AC871" s="2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</row>
    <row r="872" spans="1:199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2"/>
      <c r="V872" s="84"/>
      <c r="W872" s="138"/>
      <c r="X872" s="125"/>
      <c r="Y872" s="84"/>
      <c r="Z872" s="81"/>
      <c r="AA872" s="81"/>
      <c r="AB872" s="2"/>
      <c r="AC872" s="2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</row>
    <row r="873" spans="1:199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2"/>
      <c r="V873" s="84"/>
      <c r="W873" s="138"/>
      <c r="X873" s="125"/>
      <c r="Y873" s="84"/>
      <c r="Z873" s="81"/>
      <c r="AA873" s="81"/>
      <c r="AB873" s="2"/>
      <c r="AC873" s="2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</row>
    <row r="874" spans="1:199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2"/>
      <c r="V874" s="84"/>
      <c r="W874" s="138"/>
      <c r="X874" s="125"/>
      <c r="Y874" s="84"/>
      <c r="Z874" s="81"/>
      <c r="AA874" s="81"/>
      <c r="AB874" s="2"/>
      <c r="AC874" s="2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</row>
    <row r="875" spans="1:199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2"/>
      <c r="V875" s="84"/>
      <c r="W875" s="138"/>
      <c r="X875" s="125"/>
      <c r="Y875" s="84"/>
      <c r="Z875" s="81"/>
      <c r="AA875" s="81"/>
      <c r="AB875" s="2"/>
      <c r="AC875" s="2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</row>
    <row r="876" spans="1:199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2"/>
      <c r="V876" s="84"/>
      <c r="W876" s="138"/>
      <c r="X876" s="125"/>
      <c r="Y876" s="84"/>
      <c r="Z876" s="81"/>
      <c r="AA876" s="81"/>
      <c r="AB876" s="2"/>
      <c r="AC876" s="2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</row>
    <row r="877" spans="1:199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2"/>
      <c r="V877" s="84"/>
      <c r="W877" s="138"/>
      <c r="X877" s="125"/>
      <c r="Y877" s="84"/>
      <c r="Z877" s="81"/>
      <c r="AA877" s="81"/>
      <c r="AB877" s="2"/>
      <c r="AC877" s="2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</row>
    <row r="878" spans="1:199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2"/>
      <c r="V878" s="84"/>
      <c r="W878" s="138"/>
      <c r="X878" s="125"/>
      <c r="Y878" s="84"/>
      <c r="Z878" s="81"/>
      <c r="AA878" s="81"/>
      <c r="AB878" s="2"/>
      <c r="AC878" s="2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</row>
    <row r="879" spans="1:199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2"/>
      <c r="V879" s="84"/>
      <c r="W879" s="138"/>
      <c r="X879" s="125"/>
      <c r="Y879" s="84"/>
      <c r="Z879" s="81"/>
      <c r="AA879" s="81"/>
      <c r="AB879" s="2"/>
      <c r="AC879" s="2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</row>
    <row r="880" spans="1:199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2"/>
      <c r="V880" s="84"/>
      <c r="W880" s="138"/>
      <c r="X880" s="125"/>
      <c r="Y880" s="84"/>
      <c r="Z880" s="81"/>
      <c r="AA880" s="81"/>
      <c r="AB880" s="2"/>
      <c r="AC880" s="2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</row>
    <row r="881" spans="1:199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2"/>
      <c r="V881" s="84"/>
      <c r="W881" s="138"/>
      <c r="X881" s="125"/>
      <c r="Y881" s="84"/>
      <c r="Z881" s="81"/>
      <c r="AA881" s="81"/>
      <c r="AB881" s="2"/>
      <c r="AC881" s="2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</row>
    <row r="882" spans="1:199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2"/>
      <c r="V882" s="84"/>
      <c r="W882" s="138"/>
      <c r="X882" s="125"/>
      <c r="Y882" s="84"/>
      <c r="Z882" s="81"/>
      <c r="AA882" s="81"/>
      <c r="AB882" s="2"/>
      <c r="AC882" s="2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</row>
    <row r="883" spans="1:199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2"/>
      <c r="V883" s="84"/>
      <c r="W883" s="138"/>
      <c r="X883" s="125"/>
      <c r="Y883" s="84"/>
      <c r="Z883" s="81"/>
      <c r="AA883" s="81"/>
      <c r="AB883" s="2"/>
      <c r="AC883" s="2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</row>
    <row r="884" spans="1:199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2"/>
      <c r="V884" s="84"/>
      <c r="W884" s="138"/>
      <c r="X884" s="125"/>
      <c r="Y884" s="84"/>
      <c r="Z884" s="81"/>
      <c r="AA884" s="81"/>
      <c r="AB884" s="2"/>
      <c r="AC884" s="2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</row>
    <row r="885" spans="1:199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2"/>
      <c r="V885" s="84"/>
      <c r="W885" s="138"/>
      <c r="X885" s="125"/>
      <c r="Y885" s="84"/>
      <c r="Z885" s="81"/>
      <c r="AA885" s="81"/>
      <c r="AB885" s="2"/>
      <c r="AC885" s="2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</row>
    <row r="886" spans="1:199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2"/>
      <c r="V886" s="84"/>
      <c r="W886" s="138"/>
      <c r="X886" s="125"/>
      <c r="Y886" s="84"/>
      <c r="Z886" s="81"/>
      <c r="AA886" s="81"/>
      <c r="AB886" s="2"/>
      <c r="AC886" s="2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</row>
    <row r="887" spans="1:199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2"/>
      <c r="V887" s="84"/>
      <c r="W887" s="138"/>
      <c r="X887" s="125"/>
      <c r="Y887" s="84"/>
      <c r="Z887" s="81"/>
      <c r="AA887" s="81"/>
      <c r="AB887" s="2"/>
      <c r="AC887" s="2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</row>
    <row r="888" spans="1:199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2"/>
      <c r="V888" s="84"/>
      <c r="W888" s="138"/>
      <c r="X888" s="125"/>
      <c r="Y888" s="84"/>
      <c r="Z888" s="81"/>
      <c r="AA888" s="81"/>
      <c r="AB888" s="2"/>
      <c r="AC888" s="2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</row>
    <row r="889" spans="1:199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2"/>
      <c r="V889" s="84"/>
      <c r="W889" s="138"/>
      <c r="X889" s="125"/>
      <c r="Y889" s="84"/>
      <c r="Z889" s="81"/>
      <c r="AA889" s="81"/>
      <c r="AB889" s="2"/>
      <c r="AC889" s="2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</row>
    <row r="890" spans="1:199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2"/>
      <c r="V890" s="84"/>
      <c r="W890" s="138"/>
      <c r="X890" s="125"/>
      <c r="Y890" s="84"/>
      <c r="Z890" s="81"/>
      <c r="AA890" s="81"/>
      <c r="AB890" s="2"/>
      <c r="AC890" s="2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</row>
    <row r="891" spans="1:199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2"/>
      <c r="V891" s="84"/>
      <c r="W891" s="138"/>
      <c r="X891" s="125"/>
      <c r="Y891" s="84"/>
      <c r="Z891" s="81"/>
      <c r="AA891" s="81"/>
      <c r="AB891" s="2"/>
      <c r="AC891" s="2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</row>
    <row r="892" spans="1:199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2"/>
      <c r="V892" s="84"/>
      <c r="W892" s="138"/>
      <c r="X892" s="125"/>
      <c r="Y892" s="84"/>
      <c r="Z892" s="81"/>
      <c r="AA892" s="81"/>
      <c r="AB892" s="2"/>
      <c r="AC892" s="2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</row>
    <row r="893" spans="1:199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2"/>
      <c r="V893" s="84"/>
      <c r="W893" s="138"/>
      <c r="X893" s="125"/>
      <c r="Y893" s="84"/>
      <c r="Z893" s="81"/>
      <c r="AA893" s="81"/>
      <c r="AB893" s="2"/>
      <c r="AC893" s="2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</row>
    <row r="894" spans="1:199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2"/>
      <c r="V894" s="84"/>
      <c r="W894" s="138"/>
      <c r="X894" s="125"/>
      <c r="Y894" s="84"/>
      <c r="Z894" s="81"/>
      <c r="AA894" s="81"/>
      <c r="AB894" s="2"/>
      <c r="AC894" s="2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</row>
    <row r="895" spans="1:199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2"/>
      <c r="V895" s="84"/>
      <c r="W895" s="138"/>
      <c r="X895" s="125"/>
      <c r="Y895" s="84"/>
      <c r="Z895" s="81"/>
      <c r="AA895" s="81"/>
      <c r="AB895" s="2"/>
      <c r="AC895" s="2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</row>
    <row r="896" spans="1:199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2"/>
      <c r="V896" s="84"/>
      <c r="W896" s="138"/>
      <c r="X896" s="125"/>
      <c r="Y896" s="84"/>
      <c r="Z896" s="81"/>
      <c r="AA896" s="81"/>
      <c r="AB896" s="2"/>
      <c r="AC896" s="2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</row>
    <row r="897" spans="1:199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2"/>
      <c r="V897" s="84"/>
      <c r="W897" s="138"/>
      <c r="X897" s="125"/>
      <c r="Y897" s="84"/>
      <c r="Z897" s="81"/>
      <c r="AA897" s="81"/>
      <c r="AB897" s="2"/>
      <c r="AC897" s="2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</row>
    <row r="898" spans="1:199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2"/>
      <c r="V898" s="84"/>
      <c r="W898" s="138"/>
      <c r="X898" s="125"/>
      <c r="Y898" s="84"/>
      <c r="Z898" s="81"/>
      <c r="AA898" s="81"/>
      <c r="AB898" s="2"/>
      <c r="AC898" s="2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</row>
    <row r="899" spans="1:199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2"/>
      <c r="V899" s="84"/>
      <c r="W899" s="138"/>
      <c r="X899" s="125"/>
      <c r="Y899" s="84"/>
      <c r="Z899" s="81"/>
      <c r="AA899" s="81"/>
      <c r="AB899" s="2"/>
      <c r="AC899" s="2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</row>
    <row r="900" spans="1:199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2"/>
      <c r="V900" s="84"/>
      <c r="W900" s="138"/>
      <c r="X900" s="125"/>
      <c r="Y900" s="84"/>
      <c r="Z900" s="81"/>
      <c r="AA900" s="81"/>
      <c r="AB900" s="2"/>
      <c r="AC900" s="2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</row>
    <row r="901" spans="1:199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2"/>
      <c r="V901" s="84"/>
      <c r="W901" s="138"/>
      <c r="X901" s="125"/>
      <c r="Y901" s="84"/>
      <c r="Z901" s="81"/>
      <c r="AA901" s="81"/>
      <c r="AB901" s="2"/>
      <c r="AC901" s="2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</row>
    <row r="902" spans="1:199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2"/>
      <c r="V902" s="84"/>
      <c r="W902" s="138"/>
      <c r="X902" s="125"/>
      <c r="Y902" s="84"/>
      <c r="Z902" s="81"/>
      <c r="AA902" s="81"/>
      <c r="AB902" s="2"/>
      <c r="AC902" s="2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</row>
    <row r="903" spans="1:199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2"/>
      <c r="V903" s="84"/>
      <c r="W903" s="138"/>
      <c r="X903" s="125"/>
      <c r="Y903" s="84"/>
      <c r="Z903" s="81"/>
      <c r="AA903" s="81"/>
      <c r="AB903" s="2"/>
      <c r="AC903" s="2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</row>
    <row r="904" spans="1:199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2"/>
      <c r="V904" s="84"/>
      <c r="W904" s="138"/>
      <c r="X904" s="125"/>
      <c r="Y904" s="84"/>
      <c r="Z904" s="81"/>
      <c r="AA904" s="81"/>
      <c r="AB904" s="2"/>
      <c r="AC904" s="2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</row>
    <row r="905" spans="1:199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2"/>
      <c r="V905" s="84"/>
      <c r="W905" s="138"/>
      <c r="X905" s="125"/>
      <c r="Y905" s="84"/>
      <c r="Z905" s="81"/>
      <c r="AA905" s="81"/>
      <c r="AB905" s="2"/>
      <c r="AC905" s="2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</row>
    <row r="906" spans="1:199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2"/>
      <c r="V906" s="84"/>
      <c r="W906" s="138"/>
      <c r="X906" s="125"/>
      <c r="Y906" s="84"/>
      <c r="Z906" s="81"/>
      <c r="AA906" s="81"/>
      <c r="AB906" s="2"/>
      <c r="AC906" s="2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</row>
    <row r="907" spans="1:199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2"/>
      <c r="V907" s="84"/>
      <c r="W907" s="138"/>
      <c r="X907" s="125"/>
      <c r="Y907" s="84"/>
      <c r="Z907" s="81"/>
      <c r="AA907" s="81"/>
      <c r="AB907" s="2"/>
      <c r="AC907" s="2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</row>
    <row r="908" spans="1:199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2"/>
      <c r="V908" s="84"/>
      <c r="W908" s="138"/>
      <c r="X908" s="125"/>
      <c r="Y908" s="84"/>
      <c r="Z908" s="81"/>
      <c r="AA908" s="81"/>
      <c r="AB908" s="2"/>
      <c r="AC908" s="2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</row>
    <row r="909" spans="1:199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2"/>
      <c r="V909" s="84"/>
      <c r="W909" s="138"/>
      <c r="X909" s="125"/>
      <c r="Y909" s="84"/>
      <c r="Z909" s="81"/>
      <c r="AA909" s="81"/>
      <c r="AB909" s="2"/>
      <c r="AC909" s="2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</row>
    <row r="910" spans="1:199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2"/>
      <c r="V910" s="84"/>
      <c r="W910" s="138"/>
      <c r="X910" s="125"/>
      <c r="Y910" s="84"/>
      <c r="Z910" s="81"/>
      <c r="AA910" s="81"/>
      <c r="AB910" s="2"/>
      <c r="AC910" s="2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</row>
    <row r="911" spans="1:199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2"/>
      <c r="V911" s="84"/>
      <c r="W911" s="138"/>
      <c r="X911" s="125"/>
      <c r="Y911" s="84"/>
      <c r="Z911" s="81"/>
      <c r="AA911" s="81"/>
      <c r="AB911" s="2"/>
      <c r="AC911" s="2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</row>
    <row r="912" spans="1:199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2"/>
      <c r="V912" s="84"/>
      <c r="W912" s="138"/>
      <c r="X912" s="125"/>
      <c r="Y912" s="84"/>
      <c r="Z912" s="81"/>
      <c r="AA912" s="81"/>
      <c r="AB912" s="2"/>
      <c r="AC912" s="2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</row>
    <row r="913" spans="1:199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2"/>
      <c r="V913" s="84"/>
      <c r="W913" s="138"/>
      <c r="X913" s="125"/>
      <c r="Y913" s="84"/>
      <c r="Z913" s="81"/>
      <c r="AA913" s="81"/>
      <c r="AB913" s="2"/>
      <c r="AC913" s="2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</row>
    <row r="914" spans="1:199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2"/>
      <c r="V914" s="84"/>
      <c r="W914" s="138"/>
      <c r="X914" s="125"/>
      <c r="Y914" s="84"/>
      <c r="Z914" s="81"/>
      <c r="AA914" s="81"/>
      <c r="AB914" s="2"/>
      <c r="AC914" s="2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</row>
    <row r="915" spans="1:199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2"/>
      <c r="V915" s="84"/>
      <c r="W915" s="138"/>
      <c r="X915" s="125"/>
      <c r="Y915" s="84"/>
      <c r="Z915" s="81"/>
      <c r="AA915" s="81"/>
      <c r="AB915" s="2"/>
      <c r="AC915" s="2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</row>
    <row r="916" spans="1:199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2"/>
      <c r="V916" s="84"/>
      <c r="W916" s="138"/>
      <c r="X916" s="125"/>
      <c r="Y916" s="84"/>
      <c r="Z916" s="81"/>
      <c r="AA916" s="81"/>
      <c r="AB916" s="2"/>
      <c r="AC916" s="2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</row>
    <row r="917" spans="1:199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2"/>
      <c r="V917" s="84"/>
      <c r="W917" s="138"/>
      <c r="X917" s="125"/>
      <c r="Y917" s="84"/>
      <c r="Z917" s="81"/>
      <c r="AA917" s="81"/>
      <c r="AB917" s="2"/>
      <c r="AC917" s="2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</row>
    <row r="918" spans="1:199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2"/>
      <c r="V918" s="84"/>
      <c r="W918" s="138"/>
      <c r="X918" s="125"/>
      <c r="Y918" s="84"/>
      <c r="Z918" s="81"/>
      <c r="AA918" s="81"/>
      <c r="AB918" s="2"/>
      <c r="AC918" s="2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</row>
    <row r="919" spans="1:199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2"/>
      <c r="V919" s="84"/>
      <c r="W919" s="138"/>
      <c r="X919" s="125"/>
      <c r="Y919" s="84"/>
      <c r="Z919" s="81"/>
      <c r="AA919" s="81"/>
      <c r="AB919" s="2"/>
      <c r="AC919" s="2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</row>
    <row r="920" spans="1:199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2"/>
      <c r="V920" s="84"/>
      <c r="W920" s="138"/>
      <c r="X920" s="125"/>
      <c r="Y920" s="84"/>
      <c r="Z920" s="81"/>
      <c r="AA920" s="81"/>
      <c r="AB920" s="2"/>
      <c r="AC920" s="2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</row>
    <row r="921" spans="1:199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2"/>
      <c r="V921" s="84"/>
      <c r="W921" s="138"/>
      <c r="X921" s="125"/>
      <c r="Y921" s="84"/>
      <c r="Z921" s="81"/>
      <c r="AA921" s="81"/>
      <c r="AB921" s="2"/>
      <c r="AC921" s="2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</row>
    <row r="922" spans="1:199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2"/>
      <c r="V922" s="84"/>
      <c r="W922" s="138"/>
      <c r="X922" s="125"/>
      <c r="Y922" s="84"/>
      <c r="Z922" s="81"/>
      <c r="AA922" s="81"/>
      <c r="AB922" s="2"/>
      <c r="AC922" s="2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</row>
    <row r="923" spans="1:199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2"/>
      <c r="V923" s="84"/>
      <c r="W923" s="138"/>
      <c r="X923" s="125"/>
      <c r="Y923" s="84"/>
      <c r="Z923" s="81"/>
      <c r="AA923" s="81"/>
      <c r="AB923" s="2"/>
      <c r="AC923" s="2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</row>
    <row r="924" spans="1:199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2"/>
      <c r="V924" s="84"/>
      <c r="W924" s="138"/>
      <c r="X924" s="125"/>
      <c r="Y924" s="84"/>
      <c r="Z924" s="81"/>
      <c r="AA924" s="81"/>
      <c r="AB924" s="2"/>
      <c r="AC924" s="2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</row>
    <row r="925" spans="1:199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2"/>
      <c r="V925" s="84"/>
      <c r="W925" s="138"/>
      <c r="X925" s="125"/>
      <c r="Y925" s="84"/>
      <c r="Z925" s="81"/>
      <c r="AA925" s="81"/>
      <c r="AB925" s="2"/>
      <c r="AC925" s="2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</row>
    <row r="926" spans="1:199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2"/>
      <c r="V926" s="84"/>
      <c r="W926" s="138"/>
      <c r="X926" s="125"/>
      <c r="Y926" s="84"/>
      <c r="Z926" s="81"/>
      <c r="AA926" s="81"/>
      <c r="AB926" s="2"/>
      <c r="AC926" s="2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</row>
    <row r="927" spans="1:199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2"/>
      <c r="V927" s="84"/>
      <c r="W927" s="138"/>
      <c r="X927" s="125"/>
      <c r="Y927" s="84"/>
      <c r="Z927" s="81"/>
      <c r="AA927" s="81"/>
      <c r="AB927" s="2"/>
      <c r="AC927" s="2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</row>
    <row r="928" spans="1:199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2"/>
      <c r="V928" s="84"/>
      <c r="W928" s="138"/>
      <c r="X928" s="125"/>
      <c r="Y928" s="84"/>
      <c r="Z928" s="81"/>
      <c r="AA928" s="81"/>
      <c r="AB928" s="2"/>
      <c r="AC928" s="2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</row>
    <row r="929" spans="1:199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2"/>
      <c r="V929" s="84"/>
      <c r="W929" s="138"/>
      <c r="X929" s="125"/>
      <c r="Y929" s="84"/>
      <c r="Z929" s="81"/>
      <c r="AA929" s="81"/>
      <c r="AB929" s="2"/>
      <c r="AC929" s="2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</row>
    <row r="930" spans="1:199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2"/>
      <c r="V930" s="84"/>
      <c r="W930" s="138"/>
      <c r="X930" s="125"/>
      <c r="Y930" s="84"/>
      <c r="Z930" s="81"/>
      <c r="AA930" s="81"/>
      <c r="AB930" s="2"/>
      <c r="AC930" s="2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</row>
    <row r="931" spans="1:199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2"/>
      <c r="V931" s="84"/>
      <c r="W931" s="138"/>
      <c r="X931" s="125"/>
      <c r="Y931" s="84"/>
      <c r="Z931" s="81"/>
      <c r="AA931" s="81"/>
      <c r="AB931" s="2"/>
      <c r="AC931" s="2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</row>
    <row r="932" spans="1:199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2"/>
      <c r="V932" s="84"/>
      <c r="W932" s="138"/>
      <c r="X932" s="125"/>
      <c r="Y932" s="84"/>
      <c r="Z932" s="81"/>
      <c r="AA932" s="81"/>
      <c r="AB932" s="2"/>
      <c r="AC932" s="2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</row>
    <row r="933" spans="1:199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2"/>
      <c r="V933" s="84"/>
      <c r="W933" s="138"/>
      <c r="X933" s="125"/>
      <c r="Y933" s="84"/>
      <c r="Z933" s="81"/>
      <c r="AA933" s="81"/>
      <c r="AB933" s="2"/>
      <c r="AC933" s="2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</row>
    <row r="934" spans="1:199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2"/>
      <c r="V934" s="84"/>
      <c r="W934" s="138"/>
      <c r="X934" s="125"/>
      <c r="Y934" s="84"/>
      <c r="Z934" s="81"/>
      <c r="AA934" s="81"/>
      <c r="AB934" s="2"/>
      <c r="AC934" s="2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</row>
    <row r="935" spans="1:199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2"/>
      <c r="V935" s="84"/>
      <c r="W935" s="138"/>
      <c r="X935" s="125"/>
      <c r="Y935" s="84"/>
      <c r="Z935" s="81"/>
      <c r="AA935" s="81"/>
      <c r="AB935" s="2"/>
      <c r="AC935" s="2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</row>
    <row r="936" spans="1:199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2"/>
      <c r="V936" s="84"/>
      <c r="W936" s="138"/>
      <c r="X936" s="125"/>
      <c r="Y936" s="84"/>
      <c r="Z936" s="81"/>
      <c r="AA936" s="81"/>
      <c r="AB936" s="2"/>
      <c r="AC936" s="2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</row>
    <row r="937" spans="1:199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2"/>
      <c r="V937" s="84"/>
      <c r="W937" s="138"/>
      <c r="X937" s="125"/>
      <c r="Y937" s="84"/>
      <c r="Z937" s="81"/>
      <c r="AA937" s="81"/>
      <c r="AB937" s="2"/>
      <c r="AC937" s="2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</row>
    <row r="938" spans="1:199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2"/>
      <c r="V938" s="84"/>
      <c r="W938" s="138"/>
      <c r="X938" s="125"/>
      <c r="Y938" s="84"/>
      <c r="Z938" s="81"/>
      <c r="AA938" s="81"/>
      <c r="AB938" s="2"/>
      <c r="AC938" s="2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</row>
    <row r="939" spans="1:199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2"/>
      <c r="V939" s="84"/>
      <c r="W939" s="138"/>
      <c r="X939" s="125"/>
      <c r="Y939" s="84"/>
      <c r="Z939" s="81"/>
      <c r="AA939" s="81"/>
      <c r="AB939" s="2"/>
      <c r="AC939" s="2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</row>
    <row r="940" spans="1:199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2"/>
      <c r="V940" s="84"/>
      <c r="W940" s="138"/>
      <c r="X940" s="125"/>
      <c r="Y940" s="84"/>
      <c r="Z940" s="81"/>
      <c r="AA940" s="81"/>
      <c r="AB940" s="2"/>
      <c r="AC940" s="2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</row>
    <row r="941" spans="1:199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2"/>
      <c r="V941" s="84"/>
      <c r="W941" s="138"/>
      <c r="X941" s="125"/>
      <c r="Y941" s="84"/>
      <c r="Z941" s="81"/>
      <c r="AA941" s="81"/>
      <c r="AB941" s="2"/>
      <c r="AC941" s="2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</row>
    <row r="942" spans="1:199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2"/>
      <c r="V942" s="84"/>
      <c r="W942" s="138"/>
      <c r="X942" s="125"/>
      <c r="Y942" s="84"/>
      <c r="Z942" s="81"/>
      <c r="AA942" s="81"/>
      <c r="AB942" s="2"/>
      <c r="AC942" s="2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</row>
    <row r="943" spans="1:199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2"/>
      <c r="V943" s="84"/>
      <c r="W943" s="138"/>
      <c r="X943" s="125"/>
      <c r="Y943" s="84"/>
      <c r="Z943" s="81"/>
      <c r="AA943" s="81"/>
      <c r="AB943" s="2"/>
      <c r="AC943" s="2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</row>
    <row r="944" spans="1:199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2"/>
      <c r="V944" s="84"/>
      <c r="W944" s="138"/>
      <c r="X944" s="125"/>
      <c r="Y944" s="84"/>
      <c r="Z944" s="81"/>
      <c r="AA944" s="81"/>
      <c r="AB944" s="2"/>
      <c r="AC944" s="2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</row>
    <row r="945" spans="1:199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2"/>
      <c r="V945" s="84"/>
      <c r="W945" s="138"/>
      <c r="X945" s="125"/>
      <c r="Y945" s="84"/>
      <c r="Z945" s="81"/>
      <c r="AA945" s="81"/>
      <c r="AB945" s="2"/>
      <c r="AC945" s="2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</row>
    <row r="946" spans="1:199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2"/>
      <c r="V946" s="84"/>
      <c r="W946" s="138"/>
      <c r="X946" s="125"/>
      <c r="Y946" s="84"/>
      <c r="Z946" s="81"/>
      <c r="AA946" s="81"/>
      <c r="AB946" s="2"/>
      <c r="AC946" s="2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</row>
    <row r="947" spans="1:199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2"/>
      <c r="V947" s="84"/>
      <c r="W947" s="138"/>
      <c r="X947" s="125"/>
      <c r="Y947" s="84"/>
      <c r="Z947" s="81"/>
      <c r="AA947" s="81"/>
      <c r="AB947" s="2"/>
      <c r="AC947" s="2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</row>
    <row r="948" spans="1:199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2"/>
      <c r="V948" s="84"/>
      <c r="W948" s="138"/>
      <c r="X948" s="125"/>
      <c r="Y948" s="84"/>
      <c r="Z948" s="81"/>
      <c r="AA948" s="81"/>
      <c r="AB948" s="2"/>
      <c r="AC948" s="2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</row>
    <row r="949" spans="1:199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2"/>
      <c r="V949" s="84"/>
      <c r="W949" s="138"/>
      <c r="X949" s="125"/>
      <c r="Y949" s="84"/>
      <c r="Z949" s="81"/>
      <c r="AA949" s="81"/>
      <c r="AB949" s="2"/>
      <c r="AC949" s="2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</row>
    <row r="950" spans="1:199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2"/>
      <c r="V950" s="84"/>
      <c r="W950" s="138"/>
      <c r="X950" s="125"/>
      <c r="Y950" s="84"/>
      <c r="Z950" s="81"/>
      <c r="AA950" s="81"/>
      <c r="AB950" s="2"/>
      <c r="AC950" s="2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</row>
    <row r="951" spans="1:199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2"/>
      <c r="V951" s="84"/>
      <c r="W951" s="138"/>
      <c r="X951" s="125"/>
      <c r="Y951" s="84"/>
      <c r="Z951" s="81"/>
      <c r="AA951" s="81"/>
      <c r="AB951" s="2"/>
      <c r="AC951" s="2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</row>
    <row r="952" spans="1:199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2"/>
      <c r="V952" s="84"/>
      <c r="W952" s="138"/>
      <c r="X952" s="125"/>
      <c r="Y952" s="84"/>
      <c r="Z952" s="81"/>
      <c r="AA952" s="81"/>
      <c r="AB952" s="2"/>
      <c r="AC952" s="2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</row>
    <row r="953" spans="1:199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2"/>
      <c r="V953" s="84"/>
      <c r="W953" s="138"/>
      <c r="X953" s="125"/>
      <c r="Y953" s="84"/>
      <c r="Z953" s="81"/>
      <c r="AA953" s="81"/>
      <c r="AB953" s="2"/>
      <c r="AC953" s="2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</row>
    <row r="954" spans="1:199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2"/>
      <c r="V954" s="84"/>
      <c r="W954" s="138"/>
      <c r="X954" s="125"/>
      <c r="Y954" s="84"/>
      <c r="Z954" s="81"/>
      <c r="AA954" s="81"/>
      <c r="AB954" s="2"/>
      <c r="AC954" s="2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</row>
    <row r="955" spans="1:199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2"/>
      <c r="V955" s="84"/>
      <c r="W955" s="138"/>
      <c r="X955" s="125"/>
      <c r="Y955" s="84"/>
      <c r="Z955" s="81"/>
      <c r="AA955" s="81"/>
      <c r="AB955" s="2"/>
      <c r="AC955" s="2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</row>
    <row r="956" spans="1:199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2"/>
      <c r="V956" s="84"/>
      <c r="W956" s="138"/>
      <c r="X956" s="125"/>
      <c r="Y956" s="84"/>
      <c r="Z956" s="81"/>
      <c r="AA956" s="81"/>
      <c r="AB956" s="2"/>
      <c r="AC956" s="2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</row>
    <row r="957" spans="1:199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2"/>
      <c r="V957" s="84"/>
      <c r="W957" s="138"/>
      <c r="X957" s="125"/>
      <c r="Y957" s="84"/>
      <c r="Z957" s="81"/>
      <c r="AA957" s="81"/>
      <c r="AB957" s="2"/>
      <c r="AC957" s="2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</row>
    <row r="958" spans="1:199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2"/>
      <c r="V958" s="84"/>
      <c r="W958" s="138"/>
      <c r="X958" s="125"/>
      <c r="Y958" s="84"/>
      <c r="Z958" s="81"/>
      <c r="AA958" s="81"/>
      <c r="AB958" s="2"/>
      <c r="AC958" s="2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</row>
    <row r="959" spans="1:199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2"/>
      <c r="V959" s="84"/>
      <c r="W959" s="138"/>
      <c r="X959" s="125"/>
      <c r="Y959" s="84"/>
      <c r="Z959" s="81"/>
      <c r="AA959" s="81"/>
      <c r="AB959" s="2"/>
      <c r="AC959" s="2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</row>
    <row r="960" spans="1:199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2"/>
      <c r="V960" s="84"/>
      <c r="W960" s="138"/>
      <c r="X960" s="125"/>
      <c r="Y960" s="84"/>
      <c r="Z960" s="81"/>
      <c r="AA960" s="81"/>
      <c r="AB960" s="2"/>
      <c r="AC960" s="2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</row>
    <row r="961" spans="1:199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2"/>
      <c r="V961" s="84"/>
      <c r="W961" s="138"/>
      <c r="X961" s="125"/>
      <c r="Y961" s="84"/>
      <c r="Z961" s="81"/>
      <c r="AA961" s="81"/>
      <c r="AB961" s="2"/>
      <c r="AC961" s="2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</row>
    <row r="962" spans="1:199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2"/>
      <c r="V962" s="84"/>
      <c r="W962" s="138"/>
      <c r="X962" s="125"/>
      <c r="Y962" s="84"/>
      <c r="Z962" s="81"/>
      <c r="AA962" s="81"/>
      <c r="AB962" s="2"/>
      <c r="AC962" s="2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</row>
    <row r="963" spans="1:199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2"/>
      <c r="V963" s="84"/>
      <c r="W963" s="138"/>
      <c r="X963" s="125"/>
      <c r="Y963" s="84"/>
      <c r="Z963" s="81"/>
      <c r="AA963" s="81"/>
      <c r="AB963" s="2"/>
      <c r="AC963" s="2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</row>
    <row r="964" spans="1:199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2"/>
      <c r="V964" s="84"/>
      <c r="W964" s="138"/>
      <c r="X964" s="125"/>
      <c r="Y964" s="84"/>
      <c r="Z964" s="81"/>
      <c r="AA964" s="81"/>
      <c r="AB964" s="2"/>
      <c r="AC964" s="2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</row>
    <row r="965" spans="1:199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2"/>
      <c r="V965" s="84"/>
      <c r="W965" s="138"/>
      <c r="X965" s="125"/>
      <c r="Y965" s="84"/>
      <c r="Z965" s="81"/>
      <c r="AA965" s="81"/>
      <c r="AB965" s="2"/>
      <c r="AC965" s="2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</row>
    <row r="966" spans="1:199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2"/>
      <c r="V966" s="84"/>
      <c r="W966" s="138"/>
      <c r="X966" s="125"/>
      <c r="Y966" s="84"/>
      <c r="Z966" s="81"/>
      <c r="AA966" s="81"/>
      <c r="AB966" s="2"/>
      <c r="AC966" s="2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</row>
    <row r="967" spans="1:199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2"/>
      <c r="V967" s="84"/>
      <c r="W967" s="138"/>
      <c r="X967" s="125"/>
      <c r="Y967" s="84"/>
      <c r="Z967" s="81"/>
      <c r="AA967" s="81"/>
      <c r="AB967" s="2"/>
      <c r="AC967" s="2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</row>
    <row r="968" spans="1:199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2"/>
      <c r="V968" s="84"/>
      <c r="W968" s="138"/>
      <c r="X968" s="125"/>
      <c r="Y968" s="84"/>
      <c r="Z968" s="81"/>
      <c r="AA968" s="81"/>
      <c r="AB968" s="2"/>
      <c r="AC968" s="2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</row>
    <row r="969" spans="1:199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2"/>
      <c r="V969" s="84"/>
      <c r="W969" s="138"/>
      <c r="X969" s="125"/>
      <c r="Y969" s="84"/>
      <c r="Z969" s="81"/>
      <c r="AA969" s="81"/>
      <c r="AB969" s="2"/>
      <c r="AC969" s="2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</row>
    <row r="970" spans="1:199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2"/>
      <c r="V970" s="84"/>
      <c r="W970" s="138"/>
      <c r="X970" s="125"/>
      <c r="Y970" s="84"/>
      <c r="Z970" s="81"/>
      <c r="AA970" s="81"/>
      <c r="AB970" s="2"/>
      <c r="AC970" s="2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</row>
    <row r="971" spans="1:199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2"/>
      <c r="V971" s="84"/>
      <c r="W971" s="138"/>
      <c r="X971" s="125"/>
      <c r="Y971" s="84"/>
      <c r="Z971" s="81"/>
      <c r="AA971" s="81"/>
      <c r="AB971" s="2"/>
      <c r="AC971" s="2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</row>
    <row r="972" spans="1:199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2"/>
      <c r="V972" s="84"/>
      <c r="W972" s="138"/>
      <c r="X972" s="125"/>
      <c r="Y972" s="84"/>
      <c r="Z972" s="81"/>
      <c r="AA972" s="81"/>
      <c r="AB972" s="2"/>
      <c r="AC972" s="2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</row>
    <row r="973" spans="1:199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2"/>
      <c r="V973" s="84"/>
      <c r="W973" s="138"/>
      <c r="X973" s="125"/>
      <c r="Y973" s="84"/>
      <c r="Z973" s="81"/>
      <c r="AA973" s="81"/>
      <c r="AB973" s="2"/>
      <c r="AC973" s="2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</row>
    <row r="974" spans="1:199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2"/>
      <c r="V974" s="84"/>
      <c r="W974" s="138"/>
      <c r="X974" s="125"/>
      <c r="Y974" s="84"/>
      <c r="Z974" s="81"/>
      <c r="AA974" s="81"/>
      <c r="AB974" s="2"/>
      <c r="AC974" s="2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</row>
    <row r="975" spans="1:199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2"/>
      <c r="V975" s="84"/>
      <c r="W975" s="138"/>
      <c r="X975" s="125"/>
      <c r="Y975" s="84"/>
      <c r="Z975" s="81"/>
      <c r="AA975" s="81"/>
      <c r="AB975" s="2"/>
      <c r="AC975" s="2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</row>
    <row r="976" spans="1:199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2"/>
      <c r="V976" s="84"/>
      <c r="W976" s="138"/>
      <c r="X976" s="125"/>
      <c r="Y976" s="84"/>
      <c r="Z976" s="81"/>
      <c r="AA976" s="81"/>
      <c r="AB976" s="2"/>
      <c r="AC976" s="2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</row>
    <row r="977" spans="1:199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2"/>
      <c r="V977" s="84"/>
      <c r="W977" s="138"/>
      <c r="X977" s="125"/>
      <c r="Y977" s="84"/>
      <c r="Z977" s="81"/>
      <c r="AA977" s="81"/>
      <c r="AB977" s="2"/>
      <c r="AC977" s="2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</row>
    <row r="978" spans="1:199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2"/>
      <c r="V978" s="84"/>
      <c r="W978" s="138"/>
      <c r="X978" s="125"/>
      <c r="Y978" s="84"/>
      <c r="Z978" s="81"/>
      <c r="AA978" s="81"/>
      <c r="AB978" s="2"/>
      <c r="AC978" s="2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</row>
    <row r="979" spans="1:199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2"/>
      <c r="V979" s="84"/>
      <c r="W979" s="138"/>
      <c r="X979" s="125"/>
      <c r="Y979" s="84"/>
      <c r="Z979" s="81"/>
      <c r="AA979" s="81"/>
      <c r="AB979" s="2"/>
      <c r="AC979" s="2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</row>
    <row r="980" spans="1:199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2"/>
      <c r="V980" s="84"/>
      <c r="W980" s="138"/>
      <c r="X980" s="125"/>
      <c r="Y980" s="84"/>
      <c r="Z980" s="81"/>
      <c r="AA980" s="81"/>
      <c r="AB980" s="2"/>
      <c r="AC980" s="2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</row>
    <row r="981" spans="1:199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2"/>
      <c r="V981" s="84"/>
      <c r="W981" s="138"/>
      <c r="X981" s="125"/>
      <c r="Y981" s="84"/>
      <c r="Z981" s="81"/>
      <c r="AA981" s="81"/>
      <c r="AB981" s="2"/>
      <c r="AC981" s="2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</row>
    <row r="982" spans="1:199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2"/>
      <c r="V982" s="84"/>
      <c r="W982" s="138"/>
      <c r="X982" s="125"/>
      <c r="Y982" s="84"/>
      <c r="Z982" s="81"/>
      <c r="AA982" s="81"/>
      <c r="AB982" s="2"/>
      <c r="AC982" s="2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</row>
    <row r="983" spans="1:199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2"/>
      <c r="V983" s="84"/>
      <c r="W983" s="138"/>
      <c r="X983" s="125"/>
      <c r="Y983" s="84"/>
      <c r="Z983" s="81"/>
      <c r="AA983" s="81"/>
      <c r="AB983" s="2"/>
      <c r="AC983" s="2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</row>
    <row r="984" spans="1:199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2"/>
      <c r="V984" s="84"/>
      <c r="W984" s="138"/>
      <c r="X984" s="125"/>
      <c r="Y984" s="84"/>
      <c r="Z984" s="81"/>
      <c r="AA984" s="81"/>
      <c r="AB984" s="2"/>
      <c r="AC984" s="2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</row>
    <row r="985" spans="1:199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2"/>
      <c r="V985" s="84"/>
      <c r="W985" s="138"/>
      <c r="X985" s="125"/>
      <c r="Y985" s="84"/>
      <c r="Z985" s="81"/>
      <c r="AA985" s="81"/>
      <c r="AB985" s="2"/>
      <c r="AC985" s="2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</row>
    <row r="986" spans="1:199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2"/>
      <c r="V986" s="84"/>
      <c r="W986" s="138"/>
      <c r="X986" s="125"/>
      <c r="Y986" s="84"/>
      <c r="Z986" s="81"/>
      <c r="AA986" s="81"/>
      <c r="AB986" s="2"/>
      <c r="AC986" s="2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</row>
    <row r="987" spans="1:199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2"/>
      <c r="V987" s="84"/>
      <c r="W987" s="138"/>
      <c r="X987" s="125"/>
      <c r="Y987" s="84"/>
      <c r="Z987" s="81"/>
      <c r="AA987" s="81"/>
      <c r="AB987" s="2"/>
      <c r="AC987" s="2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</row>
    <row r="988" spans="1:199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2"/>
      <c r="V988" s="84"/>
      <c r="W988" s="138"/>
      <c r="X988" s="125"/>
      <c r="Y988" s="84"/>
      <c r="Z988" s="81"/>
      <c r="AA988" s="81"/>
      <c r="AB988" s="2"/>
      <c r="AC988" s="2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</row>
    <row r="989" spans="1:199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2"/>
      <c r="V989" s="84"/>
      <c r="W989" s="138"/>
      <c r="X989" s="125"/>
      <c r="Y989" s="84"/>
      <c r="Z989" s="81"/>
      <c r="AA989" s="81"/>
      <c r="AB989" s="2"/>
      <c r="AC989" s="2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</row>
    <row r="990" spans="1:199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2"/>
      <c r="V990" s="84"/>
      <c r="W990" s="138"/>
      <c r="X990" s="125"/>
      <c r="Y990" s="84"/>
      <c r="Z990" s="81"/>
      <c r="AA990" s="81"/>
      <c r="AB990" s="2"/>
      <c r="AC990" s="2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</row>
    <row r="991" spans="1:199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2"/>
      <c r="V991" s="84"/>
      <c r="W991" s="138"/>
      <c r="X991" s="125"/>
      <c r="Y991" s="84"/>
      <c r="Z991" s="81"/>
      <c r="AA991" s="81"/>
      <c r="AB991" s="2"/>
      <c r="AC991" s="2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</row>
    <row r="992" spans="1:199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2"/>
      <c r="V992" s="84"/>
      <c r="W992" s="138"/>
      <c r="X992" s="125"/>
      <c r="Y992" s="84"/>
      <c r="Z992" s="81"/>
      <c r="AA992" s="81"/>
      <c r="AB992" s="2"/>
      <c r="AC992" s="2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</row>
    <row r="993" spans="1:199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2"/>
      <c r="V993" s="84"/>
      <c r="W993" s="138"/>
      <c r="X993" s="125"/>
      <c r="Y993" s="84"/>
      <c r="Z993" s="81"/>
      <c r="AA993" s="81"/>
      <c r="AB993" s="2"/>
      <c r="AC993" s="2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</row>
    <row r="994" spans="1:199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2"/>
      <c r="V994" s="84"/>
      <c r="W994" s="138"/>
      <c r="X994" s="125"/>
      <c r="Y994" s="84"/>
      <c r="Z994" s="81"/>
      <c r="AA994" s="81"/>
      <c r="AB994" s="2"/>
      <c r="AC994" s="2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</row>
    <row r="995" spans="1:199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2"/>
      <c r="V995" s="84"/>
      <c r="W995" s="138"/>
      <c r="X995" s="125"/>
      <c r="Y995" s="84"/>
      <c r="Z995" s="81"/>
      <c r="AA995" s="81"/>
      <c r="AB995" s="2"/>
      <c r="AC995" s="2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</row>
    <row r="996" spans="1:199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2"/>
      <c r="V996" s="84"/>
      <c r="W996" s="138"/>
      <c r="X996" s="125"/>
      <c r="Y996" s="84"/>
      <c r="Z996" s="81"/>
      <c r="AA996" s="81"/>
      <c r="AB996" s="2"/>
      <c r="AC996" s="2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</row>
    <row r="997" spans="1:199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2"/>
      <c r="V997" s="84"/>
      <c r="W997" s="138"/>
      <c r="X997" s="125"/>
      <c r="Y997" s="84"/>
      <c r="Z997" s="81"/>
      <c r="AA997" s="81"/>
      <c r="AB997" s="2"/>
      <c r="AC997" s="2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</row>
    <row r="998" spans="1:199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2"/>
      <c r="V998" s="84"/>
      <c r="W998" s="138"/>
      <c r="X998" s="125"/>
      <c r="Y998" s="84"/>
      <c r="Z998" s="81"/>
      <c r="AA998" s="81"/>
      <c r="AB998" s="2"/>
      <c r="AC998" s="2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</row>
    <row r="999" spans="1:199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2"/>
      <c r="V999" s="84"/>
      <c r="W999" s="138"/>
      <c r="X999" s="125"/>
      <c r="Y999" s="84"/>
      <c r="Z999" s="81"/>
      <c r="AA999" s="81"/>
      <c r="AB999" s="2"/>
      <c r="AC999" s="2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</row>
    <row r="1000" spans="1:199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2"/>
      <c r="V1000" s="84"/>
      <c r="W1000" s="138"/>
      <c r="X1000" s="125"/>
      <c r="Y1000" s="84"/>
      <c r="Z1000" s="81"/>
      <c r="AA1000" s="81"/>
      <c r="AB1000" s="2"/>
      <c r="AC1000" s="2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</row>
    <row r="1001" spans="1:199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2"/>
      <c r="V1001" s="84"/>
      <c r="W1001" s="138"/>
      <c r="X1001" s="125"/>
      <c r="Y1001" s="84"/>
      <c r="Z1001" s="81"/>
      <c r="AA1001" s="81"/>
      <c r="AB1001" s="2"/>
      <c r="AC1001" s="2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</row>
    <row r="1002" spans="1:199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2"/>
      <c r="V1002" s="84"/>
      <c r="W1002" s="138"/>
      <c r="X1002" s="125"/>
      <c r="Y1002" s="84"/>
      <c r="Z1002" s="81"/>
      <c r="AA1002" s="81"/>
      <c r="AB1002" s="2"/>
      <c r="AC1002" s="2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</row>
    <row r="1003" spans="1:199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2"/>
      <c r="V1003" s="84"/>
      <c r="W1003" s="138"/>
      <c r="X1003" s="125"/>
      <c r="Y1003" s="84"/>
      <c r="Z1003" s="81"/>
      <c r="AA1003" s="81"/>
      <c r="AB1003" s="2"/>
      <c r="AC1003" s="2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</row>
    <row r="1004" spans="1:199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2"/>
      <c r="V1004" s="84"/>
      <c r="W1004" s="138"/>
      <c r="X1004" s="125"/>
      <c r="Y1004" s="84"/>
      <c r="Z1004" s="81"/>
      <c r="AA1004" s="81"/>
      <c r="AB1004" s="2"/>
      <c r="AC1004" s="2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</row>
    <row r="1005" spans="1:199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2"/>
      <c r="V1005" s="84"/>
      <c r="W1005" s="138"/>
      <c r="X1005" s="125"/>
      <c r="Y1005" s="84"/>
      <c r="Z1005" s="81"/>
      <c r="AA1005" s="81"/>
      <c r="AB1005" s="2"/>
      <c r="AC1005" s="2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</row>
    <row r="1006" spans="1:199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2"/>
      <c r="V1006" s="84"/>
      <c r="W1006" s="138"/>
      <c r="X1006" s="125"/>
      <c r="Y1006" s="84"/>
      <c r="Z1006" s="81"/>
      <c r="AA1006" s="81"/>
      <c r="AB1006" s="2"/>
      <c r="AC1006" s="2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</row>
    <row r="1007" spans="1:199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2"/>
      <c r="V1007" s="84"/>
      <c r="W1007" s="138"/>
      <c r="X1007" s="125"/>
      <c r="Y1007" s="84"/>
      <c r="Z1007" s="81"/>
      <c r="AA1007" s="81"/>
      <c r="AB1007" s="2"/>
      <c r="AC1007" s="2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</row>
    <row r="1008" spans="1:199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2"/>
      <c r="V1008" s="84"/>
      <c r="W1008" s="138"/>
      <c r="X1008" s="125"/>
      <c r="Y1008" s="84"/>
      <c r="Z1008" s="81"/>
      <c r="AA1008" s="81"/>
      <c r="AB1008" s="2"/>
      <c r="AC1008" s="2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</row>
    <row r="1009" spans="1:199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2"/>
      <c r="V1009" s="84"/>
      <c r="W1009" s="138"/>
      <c r="X1009" s="125"/>
      <c r="Y1009" s="84"/>
      <c r="Z1009" s="81"/>
      <c r="AA1009" s="81"/>
      <c r="AB1009" s="2"/>
      <c r="AC1009" s="2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</row>
    <row r="1010" spans="1:199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2"/>
      <c r="V1010" s="84"/>
      <c r="W1010" s="138"/>
      <c r="X1010" s="125"/>
      <c r="Y1010" s="84"/>
      <c r="Z1010" s="81"/>
      <c r="AA1010" s="81"/>
      <c r="AB1010" s="2"/>
      <c r="AC1010" s="2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</row>
    <row r="1011" spans="1:199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2"/>
      <c r="V1011" s="84"/>
      <c r="W1011" s="138"/>
      <c r="X1011" s="125"/>
      <c r="Y1011" s="84"/>
      <c r="Z1011" s="81"/>
      <c r="AA1011" s="81"/>
      <c r="AB1011" s="2"/>
      <c r="AC1011" s="2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</row>
    <row r="1012" spans="1:199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2"/>
      <c r="V1012" s="84"/>
      <c r="W1012" s="138"/>
      <c r="X1012" s="125"/>
      <c r="Y1012" s="84"/>
      <c r="Z1012" s="81"/>
      <c r="AA1012" s="81"/>
      <c r="AB1012" s="2"/>
      <c r="AC1012" s="2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</row>
    <row r="1013" spans="1:199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2"/>
      <c r="V1013" s="84"/>
      <c r="W1013" s="138"/>
      <c r="X1013" s="125"/>
      <c r="Y1013" s="84"/>
      <c r="Z1013" s="81"/>
      <c r="AA1013" s="81"/>
      <c r="AB1013" s="2"/>
      <c r="AC1013" s="2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</row>
    <row r="1014" spans="1:199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2"/>
      <c r="V1014" s="84"/>
      <c r="W1014" s="138"/>
      <c r="X1014" s="125"/>
      <c r="Y1014" s="84"/>
      <c r="Z1014" s="81"/>
      <c r="AA1014" s="81"/>
      <c r="AB1014" s="2"/>
      <c r="AC1014" s="2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</row>
    <row r="1015" spans="1:199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2"/>
      <c r="V1015" s="84"/>
      <c r="W1015" s="138"/>
      <c r="X1015" s="125"/>
      <c r="Y1015" s="84"/>
      <c r="Z1015" s="81"/>
      <c r="AA1015" s="81"/>
      <c r="AB1015" s="2"/>
      <c r="AC1015" s="2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</row>
    <row r="1016" spans="1:199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2"/>
      <c r="V1016" s="84"/>
      <c r="W1016" s="138"/>
      <c r="X1016" s="125"/>
      <c r="Y1016" s="84"/>
      <c r="Z1016" s="81"/>
      <c r="AA1016" s="81"/>
      <c r="AB1016" s="2"/>
      <c r="AC1016" s="2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</row>
    <row r="1017" spans="1:199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2"/>
      <c r="V1017" s="84"/>
      <c r="W1017" s="138"/>
      <c r="X1017" s="125"/>
      <c r="Y1017" s="84"/>
      <c r="Z1017" s="81"/>
      <c r="AA1017" s="81"/>
      <c r="AB1017" s="2"/>
      <c r="AC1017" s="2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</row>
    <row r="1018" spans="1:199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2"/>
      <c r="V1018" s="84"/>
      <c r="W1018" s="138"/>
      <c r="X1018" s="125"/>
      <c r="Y1018" s="84"/>
      <c r="Z1018" s="81"/>
      <c r="AA1018" s="81"/>
      <c r="AB1018" s="2"/>
      <c r="AC1018" s="2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</row>
    <row r="1019" spans="1:199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2"/>
      <c r="V1019" s="84"/>
      <c r="W1019" s="138"/>
      <c r="X1019" s="125"/>
      <c r="Y1019" s="84"/>
      <c r="Z1019" s="81"/>
      <c r="AA1019" s="81"/>
      <c r="AB1019" s="2"/>
      <c r="AC1019" s="2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</row>
    <row r="1020" spans="1:199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2"/>
      <c r="V1020" s="84"/>
      <c r="W1020" s="138"/>
      <c r="X1020" s="125"/>
      <c r="Y1020" s="84"/>
      <c r="Z1020" s="81"/>
      <c r="AA1020" s="81"/>
      <c r="AB1020" s="2"/>
      <c r="AC1020" s="2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</row>
    <row r="1021" spans="1:199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2"/>
      <c r="V1021" s="84"/>
      <c r="W1021" s="138"/>
      <c r="X1021" s="125"/>
      <c r="Y1021" s="84"/>
      <c r="Z1021" s="81"/>
      <c r="AA1021" s="81"/>
      <c r="AB1021" s="2"/>
      <c r="AC1021" s="2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</row>
    <row r="1022" spans="1:199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2"/>
      <c r="V1022" s="84"/>
      <c r="W1022" s="138"/>
      <c r="X1022" s="125"/>
      <c r="Y1022" s="84"/>
      <c r="Z1022" s="81"/>
      <c r="AA1022" s="81"/>
      <c r="AB1022" s="2"/>
      <c r="AC1022" s="2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</row>
    <row r="1023" spans="1:199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2"/>
      <c r="V1023" s="84"/>
      <c r="W1023" s="138"/>
      <c r="X1023" s="125"/>
      <c r="Y1023" s="84"/>
      <c r="Z1023" s="81"/>
      <c r="AA1023" s="81"/>
      <c r="AB1023" s="2"/>
      <c r="AC1023" s="2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</row>
    <row r="1024" spans="1:199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2"/>
      <c r="V1024" s="84"/>
      <c r="W1024" s="138"/>
      <c r="X1024" s="125"/>
      <c r="Y1024" s="84"/>
      <c r="Z1024" s="81"/>
      <c r="AA1024" s="81"/>
      <c r="AB1024" s="2"/>
      <c r="AC1024" s="2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</row>
    <row r="1025" spans="1:199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2"/>
      <c r="V1025" s="84"/>
      <c r="W1025" s="138"/>
      <c r="X1025" s="125"/>
      <c r="Y1025" s="84"/>
      <c r="Z1025" s="81"/>
      <c r="AA1025" s="81"/>
      <c r="AB1025" s="2"/>
      <c r="AC1025" s="2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</row>
    <row r="1026" spans="1:199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2"/>
      <c r="V1026" s="84"/>
      <c r="W1026" s="138"/>
      <c r="X1026" s="125"/>
      <c r="Y1026" s="84"/>
      <c r="Z1026" s="81"/>
      <c r="AA1026" s="81"/>
      <c r="AB1026" s="2"/>
      <c r="AC1026" s="2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</row>
    <row r="1027" spans="1:199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2"/>
      <c r="V1027" s="84"/>
      <c r="W1027" s="138"/>
      <c r="X1027" s="125"/>
      <c r="Y1027" s="84"/>
      <c r="Z1027" s="81"/>
      <c r="AA1027" s="81"/>
      <c r="AB1027" s="2"/>
      <c r="AC1027" s="2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</row>
    <row r="1028" spans="1:199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2"/>
      <c r="V1028" s="84"/>
      <c r="W1028" s="138"/>
      <c r="X1028" s="125"/>
      <c r="Y1028" s="84"/>
      <c r="Z1028" s="81"/>
      <c r="AA1028" s="81"/>
      <c r="AB1028" s="2"/>
      <c r="AC1028" s="2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</row>
    <row r="1029" spans="1:199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2"/>
      <c r="V1029" s="84"/>
      <c r="W1029" s="138"/>
      <c r="X1029" s="125"/>
      <c r="Y1029" s="84"/>
      <c r="Z1029" s="81"/>
      <c r="AA1029" s="81"/>
      <c r="AB1029" s="2"/>
      <c r="AC1029" s="2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</row>
    <row r="1030" spans="1:199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2"/>
      <c r="V1030" s="84"/>
      <c r="W1030" s="138"/>
      <c r="X1030" s="125"/>
      <c r="Y1030" s="84"/>
      <c r="Z1030" s="81"/>
      <c r="AA1030" s="81"/>
      <c r="AB1030" s="2"/>
      <c r="AC1030" s="2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</row>
    <row r="1031" spans="1:199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2"/>
      <c r="V1031" s="84"/>
      <c r="W1031" s="138"/>
      <c r="X1031" s="125"/>
      <c r="Y1031" s="84"/>
      <c r="Z1031" s="81"/>
      <c r="AA1031" s="81"/>
      <c r="AB1031" s="2"/>
      <c r="AC1031" s="2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</row>
    <row r="1032" spans="1:199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2"/>
      <c r="V1032" s="84"/>
      <c r="W1032" s="138"/>
      <c r="X1032" s="125"/>
      <c r="Y1032" s="84"/>
      <c r="Z1032" s="81"/>
      <c r="AA1032" s="81"/>
      <c r="AB1032" s="2"/>
      <c r="AC1032" s="2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</row>
    <row r="1033" spans="1:199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2"/>
      <c r="V1033" s="84"/>
      <c r="W1033" s="138"/>
      <c r="X1033" s="125"/>
      <c r="Y1033" s="84"/>
      <c r="Z1033" s="81"/>
      <c r="AA1033" s="81"/>
      <c r="AB1033" s="2"/>
      <c r="AC1033" s="2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</row>
    <row r="1034" spans="1:199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2"/>
      <c r="V1034" s="84"/>
      <c r="W1034" s="138"/>
      <c r="X1034" s="125"/>
      <c r="Y1034" s="84"/>
      <c r="Z1034" s="81"/>
      <c r="AA1034" s="81"/>
      <c r="AB1034" s="2"/>
      <c r="AC1034" s="2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</row>
    <row r="1035" spans="1:199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2"/>
      <c r="V1035" s="84"/>
      <c r="W1035" s="138"/>
      <c r="X1035" s="125"/>
      <c r="Y1035" s="84"/>
      <c r="Z1035" s="81"/>
      <c r="AA1035" s="81"/>
      <c r="AB1035" s="2"/>
      <c r="AC1035" s="2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</row>
    <row r="1036" spans="1:199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2"/>
      <c r="V1036" s="84"/>
      <c r="W1036" s="138"/>
      <c r="X1036" s="125"/>
      <c r="Y1036" s="84"/>
      <c r="Z1036" s="81"/>
      <c r="AA1036" s="81"/>
      <c r="AB1036" s="2"/>
      <c r="AC1036" s="2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</row>
    <row r="1037" spans="1:199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2"/>
      <c r="V1037" s="84"/>
      <c r="W1037" s="138"/>
      <c r="X1037" s="125"/>
      <c r="Y1037" s="84"/>
      <c r="Z1037" s="81"/>
      <c r="AA1037" s="81"/>
      <c r="AB1037" s="2"/>
      <c r="AC1037" s="2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</row>
    <row r="1038" spans="1:199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2"/>
      <c r="V1038" s="84"/>
      <c r="W1038" s="138"/>
      <c r="X1038" s="125"/>
      <c r="Y1038" s="84"/>
      <c r="Z1038" s="81"/>
      <c r="AA1038" s="81"/>
      <c r="AB1038" s="2"/>
      <c r="AC1038" s="2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</row>
    <row r="1039" spans="1:199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2"/>
      <c r="V1039" s="84"/>
      <c r="W1039" s="138"/>
      <c r="X1039" s="125"/>
      <c r="Y1039" s="84"/>
      <c r="Z1039" s="81"/>
      <c r="AA1039" s="81"/>
      <c r="AB1039" s="2"/>
      <c r="AC1039" s="2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</row>
    <row r="1040" spans="1:199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2"/>
      <c r="V1040" s="84"/>
      <c r="W1040" s="138"/>
      <c r="X1040" s="125"/>
      <c r="Y1040" s="84"/>
      <c r="Z1040" s="81"/>
      <c r="AA1040" s="81"/>
      <c r="AB1040" s="2"/>
      <c r="AC1040" s="2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</row>
    <row r="1041" spans="1:199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2"/>
      <c r="V1041" s="84"/>
      <c r="W1041" s="138"/>
      <c r="X1041" s="125"/>
      <c r="Y1041" s="84"/>
      <c r="Z1041" s="81"/>
      <c r="AA1041" s="81"/>
      <c r="AB1041" s="2"/>
      <c r="AC1041" s="2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</row>
    <row r="1042" spans="1:199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2"/>
      <c r="V1042" s="84"/>
      <c r="W1042" s="138"/>
      <c r="X1042" s="125"/>
      <c r="Y1042" s="84"/>
      <c r="Z1042" s="81"/>
      <c r="AA1042" s="81"/>
      <c r="AB1042" s="2"/>
      <c r="AC1042" s="2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</row>
    <row r="1043" spans="1:199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2"/>
      <c r="V1043" s="84"/>
      <c r="W1043" s="138"/>
      <c r="X1043" s="125"/>
      <c r="Y1043" s="84"/>
      <c r="Z1043" s="81"/>
      <c r="AA1043" s="81"/>
      <c r="AB1043" s="2"/>
      <c r="AC1043" s="2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</row>
    <row r="1044" spans="1:199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2"/>
      <c r="V1044" s="84"/>
      <c r="W1044" s="138"/>
      <c r="X1044" s="125"/>
      <c r="Y1044" s="84"/>
      <c r="Z1044" s="81"/>
      <c r="AA1044" s="81"/>
      <c r="AB1044" s="2"/>
      <c r="AC1044" s="2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</row>
    <row r="1045" spans="1:199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2"/>
      <c r="V1045" s="84"/>
      <c r="W1045" s="138"/>
      <c r="X1045" s="125"/>
      <c r="Y1045" s="84"/>
      <c r="Z1045" s="81"/>
      <c r="AA1045" s="81"/>
      <c r="AB1045" s="2"/>
      <c r="AC1045" s="2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</row>
    <row r="1046" spans="1:199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2"/>
      <c r="V1046" s="84"/>
      <c r="W1046" s="138"/>
      <c r="X1046" s="125"/>
      <c r="Y1046" s="84"/>
      <c r="Z1046" s="81"/>
      <c r="AA1046" s="81"/>
      <c r="AB1046" s="2"/>
      <c r="AC1046" s="2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</row>
    <row r="1047" spans="1:199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2"/>
      <c r="V1047" s="84"/>
      <c r="W1047" s="138"/>
      <c r="X1047" s="125"/>
      <c r="Y1047" s="84"/>
      <c r="Z1047" s="81"/>
      <c r="AA1047" s="81"/>
      <c r="AB1047" s="2"/>
      <c r="AC1047" s="2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</row>
    <row r="1048" spans="1:199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2"/>
      <c r="V1048" s="84"/>
      <c r="W1048" s="138"/>
      <c r="X1048" s="125"/>
      <c r="Y1048" s="84"/>
      <c r="Z1048" s="81"/>
      <c r="AA1048" s="81"/>
      <c r="AB1048" s="2"/>
      <c r="AC1048" s="2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</row>
    <row r="1049" spans="1:199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2"/>
      <c r="V1049" s="84"/>
      <c r="W1049" s="138"/>
      <c r="X1049" s="125"/>
      <c r="Y1049" s="84"/>
      <c r="Z1049" s="81"/>
      <c r="AA1049" s="81"/>
      <c r="AB1049" s="2"/>
      <c r="AC1049" s="2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</row>
    <row r="1050" spans="1:199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2"/>
      <c r="V1050" s="84"/>
      <c r="W1050" s="138"/>
      <c r="X1050" s="125"/>
      <c r="Y1050" s="84"/>
      <c r="Z1050" s="81"/>
      <c r="AA1050" s="81"/>
      <c r="AB1050" s="2"/>
      <c r="AC1050" s="2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</row>
    <row r="1051" spans="1:199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2"/>
      <c r="V1051" s="84"/>
      <c r="W1051" s="138"/>
      <c r="X1051" s="125"/>
      <c r="Y1051" s="84"/>
      <c r="Z1051" s="81"/>
      <c r="AA1051" s="81"/>
      <c r="AB1051" s="2"/>
      <c r="AC1051" s="2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</row>
    <row r="1052" spans="1:199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2"/>
      <c r="V1052" s="84"/>
      <c r="W1052" s="138"/>
      <c r="X1052" s="125"/>
      <c r="Y1052" s="84"/>
      <c r="Z1052" s="81"/>
      <c r="AA1052" s="81"/>
      <c r="AB1052" s="2"/>
      <c r="AC1052" s="2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</row>
    <row r="1053" spans="1:199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2"/>
      <c r="V1053" s="84"/>
      <c r="W1053" s="138"/>
      <c r="X1053" s="125"/>
      <c r="Y1053" s="84"/>
      <c r="Z1053" s="81"/>
      <c r="AA1053" s="81"/>
      <c r="AB1053" s="2"/>
      <c r="AC1053" s="2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</row>
    <row r="1054" spans="1:199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2"/>
      <c r="V1054" s="84"/>
      <c r="W1054" s="138"/>
      <c r="X1054" s="125"/>
      <c r="Y1054" s="84"/>
      <c r="Z1054" s="81"/>
      <c r="AA1054" s="81"/>
      <c r="AB1054" s="2"/>
      <c r="AC1054" s="2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</row>
    <row r="1055" spans="1:199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2"/>
      <c r="V1055" s="84"/>
      <c r="W1055" s="138"/>
      <c r="X1055" s="125"/>
      <c r="Y1055" s="84"/>
      <c r="Z1055" s="81"/>
      <c r="AA1055" s="81"/>
      <c r="AB1055" s="2"/>
      <c r="AC1055" s="2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</row>
    <row r="1056" spans="1:199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2"/>
      <c r="V1056" s="84"/>
      <c r="W1056" s="138"/>
      <c r="X1056" s="125"/>
      <c r="Y1056" s="84"/>
      <c r="Z1056" s="81"/>
      <c r="AA1056" s="81"/>
      <c r="AB1056" s="2"/>
      <c r="AC1056" s="2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</row>
    <row r="1057" spans="1:199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2"/>
      <c r="V1057" s="84"/>
      <c r="W1057" s="138"/>
      <c r="X1057" s="125"/>
      <c r="Y1057" s="84"/>
      <c r="Z1057" s="81"/>
      <c r="AA1057" s="81"/>
      <c r="AB1057" s="2"/>
      <c r="AC1057" s="2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</row>
    <row r="1058" spans="1:199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2"/>
      <c r="V1058" s="84"/>
      <c r="W1058" s="138"/>
      <c r="X1058" s="125"/>
      <c r="Y1058" s="84"/>
      <c r="Z1058" s="81"/>
      <c r="AA1058" s="81"/>
      <c r="AB1058" s="2"/>
      <c r="AC1058" s="2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</row>
    <row r="1059" spans="1:199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2"/>
      <c r="V1059" s="84"/>
      <c r="W1059" s="138"/>
      <c r="X1059" s="125"/>
      <c r="Y1059" s="84"/>
      <c r="Z1059" s="81"/>
      <c r="AA1059" s="81"/>
      <c r="AB1059" s="2"/>
      <c r="AC1059" s="2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</row>
    <row r="1060" spans="1:199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2"/>
      <c r="V1060" s="84"/>
      <c r="W1060" s="138"/>
      <c r="X1060" s="125"/>
      <c r="Y1060" s="84"/>
      <c r="Z1060" s="81"/>
      <c r="AA1060" s="81"/>
      <c r="AB1060" s="2"/>
      <c r="AC1060" s="2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</row>
    <row r="1061" spans="1:199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2"/>
      <c r="V1061" s="84"/>
      <c r="W1061" s="138"/>
      <c r="X1061" s="125"/>
      <c r="Y1061" s="84"/>
      <c r="Z1061" s="81"/>
      <c r="AA1061" s="81"/>
      <c r="AB1061" s="2"/>
      <c r="AC1061" s="2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</row>
    <row r="1062" spans="1:199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2"/>
      <c r="V1062" s="84"/>
      <c r="W1062" s="138"/>
      <c r="X1062" s="125"/>
      <c r="Y1062" s="84"/>
      <c r="Z1062" s="81"/>
      <c r="AA1062" s="81"/>
      <c r="AB1062" s="2"/>
      <c r="AC1062" s="2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</row>
    <row r="1063" spans="1:199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2"/>
      <c r="V1063" s="84"/>
      <c r="W1063" s="138"/>
      <c r="X1063" s="125"/>
      <c r="Y1063" s="84"/>
      <c r="Z1063" s="81"/>
      <c r="AA1063" s="81"/>
      <c r="AB1063" s="2"/>
      <c r="AC1063" s="2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</row>
    <row r="1064" spans="1:199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2"/>
      <c r="V1064" s="84"/>
      <c r="W1064" s="138"/>
      <c r="X1064" s="125"/>
      <c r="Y1064" s="84"/>
      <c r="Z1064" s="81"/>
      <c r="AA1064" s="81"/>
      <c r="AB1064" s="2"/>
      <c r="AC1064" s="2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</row>
    <row r="1065" spans="1:199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2"/>
      <c r="V1065" s="84"/>
      <c r="W1065" s="138"/>
      <c r="X1065" s="125"/>
      <c r="Y1065" s="84"/>
      <c r="Z1065" s="81"/>
      <c r="AA1065" s="81"/>
      <c r="AB1065" s="2"/>
      <c r="AC1065" s="2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</row>
    <row r="1066" spans="1:199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2"/>
      <c r="V1066" s="84"/>
      <c r="W1066" s="138"/>
      <c r="X1066" s="125"/>
      <c r="Y1066" s="84"/>
      <c r="Z1066" s="81"/>
      <c r="AA1066" s="81"/>
      <c r="AB1066" s="2"/>
      <c r="AC1066" s="2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</row>
    <row r="1067" spans="1:199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2"/>
      <c r="V1067" s="84"/>
      <c r="W1067" s="138"/>
      <c r="X1067" s="125"/>
      <c r="Y1067" s="84"/>
      <c r="Z1067" s="81"/>
      <c r="AA1067" s="81"/>
      <c r="AB1067" s="2"/>
      <c r="AC1067" s="2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</row>
    <row r="1068" spans="1:199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2"/>
      <c r="V1068" s="84"/>
      <c r="W1068" s="138"/>
      <c r="X1068" s="125"/>
      <c r="Y1068" s="84"/>
      <c r="Z1068" s="81"/>
      <c r="AA1068" s="81"/>
      <c r="AB1068" s="2"/>
      <c r="AC1068" s="2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</row>
    <row r="1069" spans="1:199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2"/>
      <c r="V1069" s="84"/>
      <c r="W1069" s="138"/>
      <c r="X1069" s="125"/>
      <c r="Y1069" s="84"/>
      <c r="Z1069" s="81"/>
      <c r="AA1069" s="81"/>
      <c r="AB1069" s="2"/>
      <c r="AC1069" s="2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</row>
    <row r="1070" spans="1:199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2"/>
      <c r="V1070" s="84"/>
      <c r="W1070" s="138"/>
      <c r="X1070" s="125"/>
      <c r="Y1070" s="84"/>
      <c r="Z1070" s="81"/>
      <c r="AA1070" s="81"/>
      <c r="AB1070" s="2"/>
      <c r="AC1070" s="2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</row>
    <row r="1071" spans="1:199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2"/>
      <c r="V1071" s="84"/>
      <c r="W1071" s="138"/>
      <c r="X1071" s="125"/>
      <c r="Y1071" s="84"/>
      <c r="Z1071" s="81"/>
      <c r="AA1071" s="81"/>
      <c r="AB1071" s="2"/>
      <c r="AC1071" s="2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</row>
    <row r="1072" spans="1:199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2"/>
      <c r="V1072" s="84"/>
      <c r="W1072" s="138"/>
      <c r="X1072" s="125"/>
      <c r="Y1072" s="84"/>
      <c r="Z1072" s="81"/>
      <c r="AA1072" s="81"/>
      <c r="AB1072" s="2"/>
      <c r="AC1072" s="2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</row>
    <row r="1073" spans="1:199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2"/>
      <c r="U1073" s="2"/>
      <c r="V1073" s="84"/>
      <c r="W1073" s="138"/>
      <c r="X1073" s="125"/>
      <c r="Y1073" s="84"/>
      <c r="Z1073" s="81"/>
      <c r="AA1073" s="81"/>
      <c r="AB1073" s="2"/>
      <c r="AC1073" s="2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</row>
    <row r="1074" spans="1:199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2"/>
      <c r="U1074" s="2"/>
      <c r="V1074" s="84"/>
      <c r="W1074" s="138"/>
      <c r="X1074" s="125"/>
      <c r="Y1074" s="84"/>
      <c r="Z1074" s="81"/>
      <c r="AA1074" s="81"/>
      <c r="AB1074" s="2"/>
      <c r="AC1074" s="2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</row>
    <row r="1075" spans="1:199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2"/>
      <c r="U1075" s="2"/>
      <c r="V1075" s="84"/>
      <c r="W1075" s="138"/>
      <c r="X1075" s="125"/>
      <c r="Y1075" s="84"/>
      <c r="Z1075" s="81"/>
      <c r="AA1075" s="81"/>
      <c r="AB1075" s="2"/>
      <c r="AC1075" s="2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</row>
    <row r="1076" spans="1:199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2"/>
      <c r="U1076" s="2"/>
      <c r="V1076" s="84"/>
      <c r="W1076" s="138"/>
      <c r="X1076" s="125"/>
      <c r="Y1076" s="84"/>
      <c r="Z1076" s="81"/>
      <c r="AA1076" s="81"/>
      <c r="AB1076" s="2"/>
      <c r="AC1076" s="2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</row>
    <row r="1077" spans="1:199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2"/>
      <c r="U1077" s="2"/>
      <c r="V1077" s="84"/>
      <c r="W1077" s="138"/>
      <c r="X1077" s="125"/>
      <c r="Y1077" s="84"/>
      <c r="Z1077" s="81"/>
      <c r="AA1077" s="81"/>
      <c r="AB1077" s="2"/>
      <c r="AC1077" s="2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</row>
    <row r="1078" spans="1:199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2"/>
      <c r="U1078" s="2"/>
      <c r="V1078" s="84"/>
      <c r="W1078" s="138"/>
      <c r="X1078" s="125"/>
      <c r="Y1078" s="84"/>
      <c r="Z1078" s="81"/>
      <c r="AA1078" s="81"/>
      <c r="AB1078" s="2"/>
      <c r="AC1078" s="2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</row>
    <row r="1079" spans="1:199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2"/>
      <c r="U1079" s="2"/>
      <c r="V1079" s="84"/>
      <c r="W1079" s="138"/>
      <c r="X1079" s="125"/>
      <c r="Y1079" s="84"/>
      <c r="Z1079" s="81"/>
      <c r="AA1079" s="81"/>
      <c r="AB1079" s="2"/>
      <c r="AC1079" s="2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</row>
    <row r="1080" spans="1:199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2"/>
      <c r="U1080" s="2"/>
      <c r="V1080" s="84"/>
      <c r="W1080" s="138"/>
      <c r="X1080" s="125"/>
      <c r="Y1080" s="84"/>
      <c r="Z1080" s="81"/>
      <c r="AA1080" s="81"/>
      <c r="AB1080" s="2"/>
      <c r="AC1080" s="2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</row>
    <row r="1081" spans="1:199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2"/>
      <c r="U1081" s="2"/>
      <c r="V1081" s="84"/>
      <c r="W1081" s="138"/>
      <c r="X1081" s="125"/>
      <c r="Y1081" s="84"/>
      <c r="Z1081" s="81"/>
      <c r="AA1081" s="81"/>
      <c r="AB1081" s="2"/>
      <c r="AC1081" s="2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</row>
    <row r="1082" spans="1:199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2"/>
      <c r="U1082" s="2"/>
      <c r="V1082" s="84"/>
      <c r="W1082" s="138"/>
      <c r="X1082" s="125"/>
      <c r="Y1082" s="84"/>
      <c r="Z1082" s="81"/>
      <c r="AA1082" s="81"/>
      <c r="AB1082" s="2"/>
      <c r="AC1082" s="2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</row>
    <row r="1083" spans="1:199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2"/>
      <c r="U1083" s="2"/>
      <c r="V1083" s="84"/>
      <c r="W1083" s="138"/>
      <c r="X1083" s="125"/>
      <c r="Y1083" s="84"/>
      <c r="Z1083" s="81"/>
      <c r="AA1083" s="81"/>
      <c r="AB1083" s="2"/>
      <c r="AC1083" s="2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</row>
    <row r="1084" spans="1:199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2"/>
      <c r="U1084" s="2"/>
      <c r="V1084" s="84"/>
      <c r="W1084" s="138"/>
      <c r="X1084" s="125"/>
      <c r="Y1084" s="84"/>
      <c r="Z1084" s="81"/>
      <c r="AA1084" s="81"/>
      <c r="AB1084" s="2"/>
      <c r="AC1084" s="2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</row>
    <row r="1085" spans="1:199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2"/>
      <c r="V1085" s="84"/>
      <c r="W1085" s="138"/>
      <c r="X1085" s="125"/>
      <c r="Y1085" s="84"/>
      <c r="Z1085" s="81"/>
      <c r="AA1085" s="81"/>
      <c r="AB1085" s="2"/>
      <c r="AC1085" s="2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</row>
    <row r="1086" spans="1:199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2"/>
      <c r="V1086" s="84"/>
      <c r="W1086" s="138"/>
      <c r="X1086" s="125"/>
      <c r="Y1086" s="84"/>
      <c r="Z1086" s="81"/>
      <c r="AA1086" s="81"/>
      <c r="AB1086" s="2"/>
      <c r="AC1086" s="2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</row>
    <row r="1087" spans="1:199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2"/>
      <c r="V1087" s="84"/>
      <c r="W1087" s="138"/>
      <c r="X1087" s="125"/>
      <c r="Y1087" s="84"/>
      <c r="Z1087" s="81"/>
      <c r="AA1087" s="81"/>
      <c r="AB1087" s="2"/>
      <c r="AC1087" s="2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</row>
    <row r="1088" spans="1:199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2"/>
      <c r="V1088" s="84"/>
      <c r="W1088" s="138"/>
      <c r="X1088" s="125"/>
      <c r="Y1088" s="84"/>
      <c r="Z1088" s="81"/>
      <c r="AA1088" s="81"/>
      <c r="AB1088" s="2"/>
      <c r="AC1088" s="2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</row>
    <row r="1089" spans="1:199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2"/>
      <c r="V1089" s="84"/>
      <c r="W1089" s="138"/>
      <c r="X1089" s="125"/>
      <c r="Y1089" s="84"/>
      <c r="Z1089" s="81"/>
      <c r="AA1089" s="81"/>
      <c r="AB1089" s="2"/>
      <c r="AC1089" s="2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</row>
    <row r="1090" spans="1:199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2"/>
      <c r="V1090" s="84"/>
      <c r="W1090" s="138"/>
      <c r="X1090" s="125"/>
      <c r="Y1090" s="84"/>
      <c r="Z1090" s="81"/>
      <c r="AA1090" s="81"/>
      <c r="AB1090" s="2"/>
      <c r="AC1090" s="2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</row>
    <row r="1091" spans="1:199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2"/>
      <c r="V1091" s="84"/>
      <c r="W1091" s="138"/>
      <c r="X1091" s="125"/>
      <c r="Y1091" s="84"/>
      <c r="Z1091" s="81"/>
      <c r="AA1091" s="81"/>
      <c r="AB1091" s="2"/>
      <c r="AC1091" s="2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</row>
    <row r="1092" spans="1:199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2"/>
      <c r="V1092" s="84"/>
      <c r="W1092" s="138"/>
      <c r="X1092" s="125"/>
      <c r="Y1092" s="84"/>
      <c r="Z1092" s="81"/>
      <c r="AA1092" s="81"/>
      <c r="AB1092" s="2"/>
      <c r="AC1092" s="2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</row>
    <row r="1093" spans="1:199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2"/>
      <c r="V1093" s="84"/>
      <c r="W1093" s="138"/>
      <c r="X1093" s="125"/>
      <c r="Y1093" s="84"/>
      <c r="Z1093" s="81"/>
      <c r="AA1093" s="81"/>
      <c r="AB1093" s="2"/>
      <c r="AC1093" s="2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</row>
    <row r="1094" spans="1:199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2"/>
      <c r="V1094" s="84"/>
      <c r="W1094" s="138"/>
      <c r="X1094" s="125"/>
      <c r="Y1094" s="84"/>
      <c r="Z1094" s="81"/>
      <c r="AA1094" s="81"/>
      <c r="AB1094" s="2"/>
      <c r="AC1094" s="2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</row>
    <row r="1095" spans="1:199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2"/>
      <c r="V1095" s="84"/>
      <c r="W1095" s="138"/>
      <c r="X1095" s="125"/>
      <c r="Y1095" s="84"/>
      <c r="Z1095" s="81"/>
      <c r="AA1095" s="81"/>
      <c r="AB1095" s="2"/>
      <c r="AC1095" s="2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</row>
    <row r="1096" spans="1:199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2"/>
      <c r="V1096" s="84"/>
      <c r="W1096" s="138"/>
      <c r="X1096" s="125"/>
      <c r="Y1096" s="84"/>
      <c r="Z1096" s="81"/>
      <c r="AA1096" s="81"/>
      <c r="AB1096" s="2"/>
      <c r="AC1096" s="2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</row>
    <row r="1097" spans="1:199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2"/>
      <c r="V1097" s="84"/>
      <c r="W1097" s="138"/>
      <c r="X1097" s="125"/>
      <c r="Y1097" s="84"/>
      <c r="Z1097" s="81"/>
      <c r="AA1097" s="81"/>
      <c r="AB1097" s="2"/>
      <c r="AC1097" s="2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</row>
    <row r="1098" spans="1:199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2"/>
      <c r="V1098" s="84"/>
      <c r="W1098" s="138"/>
      <c r="X1098" s="125"/>
      <c r="Y1098" s="84"/>
      <c r="Z1098" s="81"/>
      <c r="AA1098" s="81"/>
      <c r="AB1098" s="2"/>
      <c r="AC1098" s="2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</row>
    <row r="1099" spans="1:199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2"/>
      <c r="V1099" s="84"/>
      <c r="W1099" s="138"/>
      <c r="X1099" s="125"/>
      <c r="Y1099" s="84"/>
      <c r="Z1099" s="81"/>
      <c r="AA1099" s="81"/>
      <c r="AB1099" s="2"/>
      <c r="AC1099" s="2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</row>
    <row r="1100" spans="1:199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2"/>
      <c r="V1100" s="84"/>
      <c r="W1100" s="138"/>
      <c r="X1100" s="125"/>
      <c r="Y1100" s="84"/>
      <c r="Z1100" s="81"/>
      <c r="AA1100" s="81"/>
      <c r="AB1100" s="2"/>
      <c r="AC1100" s="2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</row>
    <row r="1101" spans="1:199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2"/>
      <c r="V1101" s="84"/>
      <c r="W1101" s="138"/>
      <c r="X1101" s="125"/>
      <c r="Y1101" s="84"/>
      <c r="Z1101" s="81"/>
      <c r="AA1101" s="81"/>
      <c r="AB1101" s="2"/>
      <c r="AC1101" s="2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</row>
    <row r="1102" spans="1:199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2"/>
      <c r="V1102" s="84"/>
      <c r="W1102" s="138"/>
      <c r="X1102" s="125"/>
      <c r="Y1102" s="84"/>
      <c r="Z1102" s="81"/>
      <c r="AA1102" s="81"/>
      <c r="AB1102" s="2"/>
      <c r="AC1102" s="2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</row>
    <row r="1103" spans="1:199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2"/>
      <c r="V1103" s="84"/>
      <c r="W1103" s="138"/>
      <c r="X1103" s="125"/>
      <c r="Y1103" s="84"/>
      <c r="Z1103" s="81"/>
      <c r="AA1103" s="81"/>
      <c r="AB1103" s="2"/>
      <c r="AC1103" s="2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</row>
    <row r="1104" spans="1:199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2"/>
      <c r="V1104" s="84"/>
      <c r="W1104" s="138"/>
      <c r="X1104" s="125"/>
      <c r="Y1104" s="84"/>
      <c r="Z1104" s="81"/>
      <c r="AA1104" s="81"/>
      <c r="AB1104" s="2"/>
      <c r="AC1104" s="2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</row>
    <row r="1105" spans="1:199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2"/>
      <c r="V1105" s="84"/>
      <c r="W1105" s="138"/>
      <c r="X1105" s="125"/>
      <c r="Y1105" s="84"/>
      <c r="Z1105" s="81"/>
      <c r="AA1105" s="81"/>
      <c r="AB1105" s="2"/>
      <c r="AC1105" s="2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</row>
    <row r="1106" spans="1:199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2"/>
      <c r="V1106" s="84"/>
      <c r="W1106" s="138"/>
      <c r="X1106" s="125"/>
      <c r="Y1106" s="84"/>
      <c r="Z1106" s="81"/>
      <c r="AA1106" s="81"/>
      <c r="AB1106" s="2"/>
      <c r="AC1106" s="2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</row>
    <row r="1107" spans="1:199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2"/>
      <c r="V1107" s="84"/>
      <c r="W1107" s="138"/>
      <c r="X1107" s="125"/>
      <c r="Y1107" s="84"/>
      <c r="Z1107" s="81"/>
      <c r="AA1107" s="81"/>
      <c r="AB1107" s="2"/>
      <c r="AC1107" s="2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</row>
    <row r="1108" spans="1:199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2"/>
      <c r="V1108" s="84"/>
      <c r="W1108" s="138"/>
      <c r="X1108" s="125"/>
      <c r="Y1108" s="84"/>
      <c r="Z1108" s="81"/>
      <c r="AA1108" s="81"/>
      <c r="AB1108" s="2"/>
      <c r="AC1108" s="2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</row>
    <row r="1109" spans="1:199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2"/>
      <c r="V1109" s="84"/>
      <c r="W1109" s="138"/>
      <c r="X1109" s="125"/>
      <c r="Y1109" s="84"/>
      <c r="Z1109" s="81"/>
      <c r="AA1109" s="81"/>
      <c r="AB1109" s="2"/>
      <c r="AC1109" s="2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</row>
    <row r="1110" spans="1:199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2"/>
      <c r="V1110" s="84"/>
      <c r="W1110" s="138"/>
      <c r="X1110" s="125"/>
      <c r="Y1110" s="84"/>
      <c r="Z1110" s="81"/>
      <c r="AA1110" s="81"/>
      <c r="AB1110" s="2"/>
      <c r="AC1110" s="2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</row>
    <row r="1111" spans="1:199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2"/>
      <c r="V1111" s="84"/>
      <c r="W1111" s="138"/>
      <c r="X1111" s="125"/>
      <c r="Y1111" s="84"/>
      <c r="Z1111" s="81"/>
      <c r="AA1111" s="81"/>
      <c r="AB1111" s="2"/>
      <c r="AC1111" s="2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</row>
    <row r="1112" spans="1:199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2"/>
      <c r="V1112" s="84"/>
      <c r="W1112" s="138"/>
      <c r="X1112" s="125"/>
      <c r="Y1112" s="84"/>
      <c r="Z1112" s="81"/>
      <c r="AA1112" s="81"/>
      <c r="AB1112" s="2"/>
      <c r="AC1112" s="2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</row>
    <row r="1113" spans="1:199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2"/>
      <c r="V1113" s="84"/>
      <c r="W1113" s="138"/>
      <c r="X1113" s="125"/>
      <c r="Y1113" s="84"/>
      <c r="Z1113" s="81"/>
      <c r="AA1113" s="81"/>
      <c r="AB1113" s="2"/>
      <c r="AC1113" s="2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</row>
    <row r="1114" spans="1:199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2"/>
      <c r="V1114" s="84"/>
      <c r="W1114" s="138"/>
      <c r="X1114" s="125"/>
      <c r="Y1114" s="84"/>
      <c r="Z1114" s="81"/>
      <c r="AA1114" s="81"/>
      <c r="AB1114" s="2"/>
      <c r="AC1114" s="2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</row>
    <row r="1115" spans="1:199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2"/>
      <c r="V1115" s="84"/>
      <c r="W1115" s="138"/>
      <c r="X1115" s="125"/>
      <c r="Y1115" s="84"/>
      <c r="Z1115" s="81"/>
      <c r="AA1115" s="81"/>
      <c r="AB1115" s="2"/>
      <c r="AC1115" s="2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</row>
    <row r="1116" spans="1:199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2"/>
      <c r="V1116" s="84"/>
      <c r="W1116" s="138"/>
      <c r="X1116" s="125"/>
      <c r="Y1116" s="84"/>
      <c r="Z1116" s="81"/>
      <c r="AA1116" s="81"/>
      <c r="AB1116" s="2"/>
      <c r="AC1116" s="2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</row>
    <row r="1117" spans="1:199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2"/>
      <c r="V1117" s="84"/>
      <c r="W1117" s="138"/>
      <c r="X1117" s="125"/>
      <c r="Y1117" s="84"/>
      <c r="Z1117" s="81"/>
      <c r="AA1117" s="81"/>
      <c r="AB1117" s="2"/>
      <c r="AC1117" s="2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</row>
    <row r="1118" spans="1:199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2"/>
      <c r="V1118" s="84"/>
      <c r="W1118" s="138"/>
      <c r="X1118" s="125"/>
      <c r="Y1118" s="84"/>
      <c r="Z1118" s="81"/>
      <c r="AA1118" s="81"/>
      <c r="AB1118" s="2"/>
      <c r="AC1118" s="2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</row>
    <row r="1119" spans="1:199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2"/>
      <c r="V1119" s="84"/>
      <c r="W1119" s="138"/>
      <c r="X1119" s="125"/>
      <c r="Y1119" s="84"/>
      <c r="Z1119" s="81"/>
      <c r="AA1119" s="81"/>
      <c r="AB1119" s="2"/>
      <c r="AC1119" s="2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</row>
    <row r="1120" spans="1:199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2"/>
      <c r="V1120" s="84"/>
      <c r="W1120" s="138"/>
      <c r="X1120" s="125"/>
      <c r="Y1120" s="84"/>
      <c r="Z1120" s="81"/>
      <c r="AA1120" s="81"/>
      <c r="AB1120" s="2"/>
      <c r="AC1120" s="2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</row>
    <row r="1121" spans="1:199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2"/>
      <c r="V1121" s="84"/>
      <c r="W1121" s="138"/>
      <c r="X1121" s="125"/>
      <c r="Y1121" s="84"/>
      <c r="Z1121" s="81"/>
      <c r="AA1121" s="81"/>
      <c r="AB1121" s="2"/>
      <c r="AC1121" s="2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</row>
    <row r="1122" spans="1:199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2"/>
      <c r="U1122" s="2"/>
      <c r="V1122" s="84"/>
      <c r="W1122" s="138"/>
      <c r="X1122" s="125"/>
      <c r="Y1122" s="84"/>
      <c r="Z1122" s="81"/>
      <c r="AA1122" s="81"/>
      <c r="AB1122" s="2"/>
      <c r="AC1122" s="2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</row>
    <row r="1123" spans="1:199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2"/>
      <c r="U1123" s="2"/>
      <c r="V1123" s="84"/>
      <c r="W1123" s="138"/>
      <c r="X1123" s="125"/>
      <c r="Y1123" s="84"/>
      <c r="Z1123" s="81"/>
      <c r="AA1123" s="81"/>
      <c r="AB1123" s="2"/>
      <c r="AC1123" s="2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</row>
    <row r="1124" spans="1:199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2"/>
      <c r="U1124" s="2"/>
      <c r="V1124" s="84"/>
      <c r="W1124" s="138"/>
      <c r="X1124" s="125"/>
      <c r="Y1124" s="84"/>
      <c r="Z1124" s="81"/>
      <c r="AA1124" s="81"/>
      <c r="AB1124" s="2"/>
      <c r="AC1124" s="2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</row>
    <row r="1125" spans="1:199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2"/>
      <c r="U1125" s="2"/>
      <c r="V1125" s="84"/>
      <c r="W1125" s="138"/>
      <c r="X1125" s="125"/>
      <c r="Y1125" s="84"/>
      <c r="Z1125" s="81"/>
      <c r="AA1125" s="81"/>
      <c r="AB1125" s="2"/>
      <c r="AC1125" s="2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</row>
    <row r="1126" spans="1:199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2"/>
      <c r="U1126" s="2"/>
      <c r="V1126" s="84"/>
      <c r="W1126" s="138"/>
      <c r="X1126" s="125"/>
      <c r="Y1126" s="84"/>
      <c r="Z1126" s="81"/>
      <c r="AA1126" s="81"/>
      <c r="AB1126" s="2"/>
      <c r="AC1126" s="2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</row>
    <row r="1127" spans="1:199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2"/>
      <c r="U1127" s="2"/>
      <c r="V1127" s="84"/>
      <c r="W1127" s="138"/>
      <c r="X1127" s="125"/>
      <c r="Y1127" s="84"/>
      <c r="Z1127" s="81"/>
      <c r="AA1127" s="81"/>
      <c r="AB1127" s="2"/>
      <c r="AC1127" s="2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</row>
    <row r="1128" spans="1:199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2"/>
      <c r="U1128" s="2"/>
      <c r="V1128" s="84"/>
      <c r="W1128" s="138"/>
      <c r="X1128" s="125"/>
      <c r="Y1128" s="84"/>
      <c r="Z1128" s="81"/>
      <c r="AA1128" s="81"/>
      <c r="AB1128" s="2"/>
      <c r="AC1128" s="2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</row>
    <row r="1129" spans="1:199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2"/>
      <c r="U1129" s="2"/>
      <c r="V1129" s="84"/>
      <c r="W1129" s="138"/>
      <c r="X1129" s="125"/>
      <c r="Y1129" s="84"/>
      <c r="Z1129" s="81"/>
      <c r="AA1129" s="81"/>
      <c r="AB1129" s="2"/>
      <c r="AC1129" s="2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</row>
    <row r="1130" spans="1:199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2"/>
      <c r="U1130" s="2"/>
      <c r="V1130" s="84"/>
      <c r="W1130" s="138"/>
      <c r="X1130" s="125"/>
      <c r="Y1130" s="84"/>
      <c r="Z1130" s="81"/>
      <c r="AA1130" s="81"/>
      <c r="AB1130" s="2"/>
      <c r="AC1130" s="2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</row>
    <row r="1131" spans="1:199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2"/>
      <c r="U1131" s="2"/>
      <c r="V1131" s="84"/>
      <c r="W1131" s="138"/>
      <c r="X1131" s="125"/>
      <c r="Y1131" s="84"/>
      <c r="Z1131" s="81"/>
      <c r="AA1131" s="81"/>
      <c r="AB1131" s="2"/>
      <c r="AC1131" s="2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</row>
    <row r="1132" spans="1:199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2"/>
      <c r="U1132" s="2"/>
      <c r="V1132" s="84"/>
      <c r="W1132" s="138"/>
      <c r="X1132" s="125"/>
      <c r="Y1132" s="84"/>
      <c r="Z1132" s="81"/>
      <c r="AA1132" s="81"/>
      <c r="AB1132" s="2"/>
      <c r="AC1132" s="2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</row>
    <row r="1133" spans="1:199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2"/>
      <c r="U1133" s="2"/>
      <c r="V1133" s="84"/>
      <c r="W1133" s="138"/>
      <c r="X1133" s="125"/>
      <c r="Y1133" s="84"/>
      <c r="Z1133" s="81"/>
      <c r="AA1133" s="81"/>
      <c r="AB1133" s="2"/>
      <c r="AC1133" s="2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</row>
    <row r="1134" spans="1:199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2"/>
      <c r="U1134" s="2"/>
      <c r="V1134" s="84"/>
      <c r="W1134" s="138"/>
      <c r="X1134" s="125"/>
      <c r="Y1134" s="84"/>
      <c r="Z1134" s="81"/>
      <c r="AA1134" s="81"/>
      <c r="AB1134" s="2"/>
      <c r="AC1134" s="2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</row>
    <row r="1135" spans="1:199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2"/>
      <c r="U1135" s="2"/>
      <c r="V1135" s="84"/>
      <c r="W1135" s="138"/>
      <c r="X1135" s="125"/>
      <c r="Y1135" s="84"/>
      <c r="Z1135" s="81"/>
      <c r="AA1135" s="81"/>
      <c r="AB1135" s="2"/>
      <c r="AC1135" s="2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</row>
    <row r="1136" spans="1:199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2"/>
      <c r="U1136" s="2"/>
      <c r="V1136" s="84"/>
      <c r="W1136" s="138"/>
      <c r="X1136" s="125"/>
      <c r="Y1136" s="84"/>
      <c r="Z1136" s="81"/>
      <c r="AA1136" s="81"/>
      <c r="AB1136" s="2"/>
      <c r="AC1136" s="2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</row>
    <row r="1137" spans="1:199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2"/>
      <c r="U1137" s="2"/>
      <c r="V1137" s="84"/>
      <c r="W1137" s="138"/>
      <c r="X1137" s="125"/>
      <c r="Y1137" s="84"/>
      <c r="Z1137" s="81"/>
      <c r="AA1137" s="81"/>
      <c r="AB1137" s="2"/>
      <c r="AC1137" s="2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</row>
    <row r="1138" spans="1:199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2"/>
      <c r="U1138" s="2"/>
      <c r="V1138" s="84"/>
      <c r="W1138" s="138"/>
      <c r="X1138" s="125"/>
      <c r="Y1138" s="84"/>
      <c r="Z1138" s="81"/>
      <c r="AA1138" s="81"/>
      <c r="AB1138" s="2"/>
      <c r="AC1138" s="2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</row>
    <row r="1139" spans="1:199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2"/>
      <c r="U1139" s="2"/>
      <c r="V1139" s="84"/>
      <c r="W1139" s="138"/>
      <c r="X1139" s="125"/>
      <c r="Y1139" s="84"/>
      <c r="Z1139" s="81"/>
      <c r="AA1139" s="81"/>
      <c r="AB1139" s="2"/>
      <c r="AC1139" s="2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</row>
    <row r="1140" spans="1:199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2"/>
      <c r="U1140" s="2"/>
      <c r="V1140" s="84"/>
      <c r="W1140" s="138"/>
      <c r="X1140" s="125"/>
      <c r="Y1140" s="84"/>
      <c r="Z1140" s="81"/>
      <c r="AA1140" s="81"/>
      <c r="AB1140" s="2"/>
      <c r="AC1140" s="2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</row>
    <row r="1141" spans="1:199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2"/>
      <c r="U1141" s="2"/>
      <c r="V1141" s="84"/>
      <c r="W1141" s="138"/>
      <c r="X1141" s="125"/>
      <c r="Y1141" s="84"/>
      <c r="Z1141" s="81"/>
      <c r="AA1141" s="81"/>
      <c r="AB1141" s="2"/>
      <c r="AC1141" s="2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</row>
    <row r="1142" spans="1:199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2"/>
      <c r="U1142" s="2"/>
      <c r="V1142" s="84"/>
      <c r="W1142" s="138"/>
      <c r="X1142" s="125"/>
      <c r="Y1142" s="84"/>
      <c r="Z1142" s="81"/>
      <c r="AA1142" s="81"/>
      <c r="AB1142" s="2"/>
      <c r="AC1142" s="2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</row>
    <row r="1143" spans="1:199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2"/>
      <c r="U1143" s="2"/>
      <c r="V1143" s="84"/>
      <c r="W1143" s="138"/>
      <c r="X1143" s="125"/>
      <c r="Y1143" s="84"/>
      <c r="Z1143" s="81"/>
      <c r="AA1143" s="81"/>
      <c r="AB1143" s="2"/>
      <c r="AC1143" s="2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</row>
    <row r="1144" spans="1:199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2"/>
      <c r="U1144" s="2"/>
      <c r="V1144" s="84"/>
      <c r="W1144" s="138"/>
      <c r="X1144" s="125"/>
      <c r="Y1144" s="84"/>
      <c r="Z1144" s="81"/>
      <c r="AA1144" s="81"/>
      <c r="AB1144" s="2"/>
      <c r="AC1144" s="2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</row>
    <row r="1145" spans="1:199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2"/>
      <c r="U1145" s="2"/>
      <c r="V1145" s="84"/>
      <c r="W1145" s="138"/>
      <c r="X1145" s="125"/>
      <c r="Y1145" s="84"/>
      <c r="Z1145" s="81"/>
      <c r="AA1145" s="81"/>
      <c r="AB1145" s="2"/>
      <c r="AC1145" s="2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</row>
    <row r="1146" spans="1:199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2"/>
      <c r="U1146" s="2"/>
      <c r="V1146" s="84"/>
      <c r="W1146" s="138"/>
      <c r="X1146" s="125"/>
      <c r="Y1146" s="84"/>
      <c r="Z1146" s="81"/>
      <c r="AA1146" s="81"/>
      <c r="AB1146" s="2"/>
      <c r="AC1146" s="2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</row>
    <row r="1147" spans="1:199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2"/>
      <c r="U1147" s="2"/>
      <c r="V1147" s="84"/>
      <c r="W1147" s="138"/>
      <c r="X1147" s="125"/>
      <c r="Y1147" s="84"/>
      <c r="Z1147" s="81"/>
      <c r="AA1147" s="81"/>
      <c r="AB1147" s="2"/>
      <c r="AC1147" s="2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</row>
    <row r="1148" spans="1:199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2"/>
      <c r="U1148" s="2"/>
      <c r="V1148" s="84"/>
      <c r="W1148" s="138"/>
      <c r="X1148" s="125"/>
      <c r="Y1148" s="84"/>
      <c r="Z1148" s="81"/>
      <c r="AA1148" s="81"/>
      <c r="AB1148" s="2"/>
      <c r="AC1148" s="2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</row>
    <row r="1149" spans="1:199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2"/>
      <c r="U1149" s="2"/>
      <c r="V1149" s="84"/>
      <c r="W1149" s="138"/>
      <c r="X1149" s="125"/>
      <c r="Y1149" s="84"/>
      <c r="Z1149" s="81"/>
      <c r="AA1149" s="81"/>
      <c r="AB1149" s="2"/>
      <c r="AC1149" s="2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</row>
    <row r="1150" spans="1:199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2"/>
      <c r="U1150" s="2"/>
      <c r="V1150" s="84"/>
      <c r="W1150" s="138"/>
      <c r="X1150" s="125"/>
      <c r="Y1150" s="84"/>
      <c r="Z1150" s="81"/>
      <c r="AA1150" s="81"/>
      <c r="AB1150" s="2"/>
      <c r="AC1150" s="2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</row>
    <row r="1151" spans="1:199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2"/>
      <c r="U1151" s="2"/>
      <c r="V1151" s="84"/>
      <c r="W1151" s="138"/>
      <c r="X1151" s="125"/>
      <c r="Y1151" s="84"/>
      <c r="Z1151" s="81"/>
      <c r="AA1151" s="81"/>
      <c r="AB1151" s="2"/>
      <c r="AC1151" s="2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</row>
    <row r="1152" spans="1:199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2"/>
      <c r="U1152" s="2"/>
      <c r="V1152" s="84"/>
      <c r="W1152" s="138"/>
      <c r="X1152" s="125"/>
      <c r="Y1152" s="84"/>
      <c r="Z1152" s="81"/>
      <c r="AA1152" s="81"/>
      <c r="AB1152" s="2"/>
      <c r="AC1152" s="2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</row>
    <row r="1153" spans="1:199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2"/>
      <c r="U1153" s="2"/>
      <c r="V1153" s="84"/>
      <c r="W1153" s="138"/>
      <c r="X1153" s="125"/>
      <c r="Y1153" s="84"/>
      <c r="Z1153" s="81"/>
      <c r="AA1153" s="81"/>
      <c r="AB1153" s="2"/>
      <c r="AC1153" s="2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</row>
    <row r="1154" spans="1:199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2"/>
      <c r="U1154" s="2"/>
      <c r="V1154" s="84"/>
      <c r="W1154" s="138"/>
      <c r="X1154" s="125"/>
      <c r="Y1154" s="84"/>
      <c r="Z1154" s="81"/>
      <c r="AA1154" s="81"/>
      <c r="AB1154" s="2"/>
      <c r="AC1154" s="2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</row>
    <row r="1155" spans="1:199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2"/>
      <c r="U1155" s="2"/>
      <c r="V1155" s="84"/>
      <c r="W1155" s="138"/>
      <c r="X1155" s="125"/>
      <c r="Y1155" s="84"/>
      <c r="Z1155" s="81"/>
      <c r="AA1155" s="81"/>
      <c r="AB1155" s="2"/>
      <c r="AC1155" s="2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</row>
    <row r="1156" spans="1:199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2"/>
      <c r="U1156" s="2"/>
      <c r="V1156" s="84"/>
      <c r="W1156" s="138"/>
      <c r="X1156" s="125"/>
      <c r="Y1156" s="84"/>
      <c r="Z1156" s="81"/>
      <c r="AA1156" s="81"/>
      <c r="AB1156" s="2"/>
      <c r="AC1156" s="2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</row>
    <row r="1157" spans="1:199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2"/>
      <c r="U1157" s="2"/>
      <c r="V1157" s="84"/>
      <c r="W1157" s="138"/>
      <c r="X1157" s="125"/>
      <c r="Y1157" s="84"/>
      <c r="Z1157" s="81"/>
      <c r="AA1157" s="81"/>
      <c r="AB1157" s="2"/>
      <c r="AC1157" s="2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</row>
    <row r="1158" spans="1:199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2"/>
      <c r="U1158" s="2"/>
      <c r="V1158" s="84"/>
      <c r="W1158" s="138"/>
      <c r="X1158" s="125"/>
      <c r="Y1158" s="84"/>
      <c r="Z1158" s="81"/>
      <c r="AA1158" s="81"/>
      <c r="AB1158" s="2"/>
      <c r="AC1158" s="2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</row>
    <row r="1159" spans="1:199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2"/>
      <c r="U1159" s="2"/>
      <c r="V1159" s="84"/>
      <c r="W1159" s="138"/>
      <c r="X1159" s="125"/>
      <c r="Y1159" s="84"/>
      <c r="Z1159" s="81"/>
      <c r="AA1159" s="81"/>
      <c r="AB1159" s="2"/>
      <c r="AC1159" s="2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</row>
    <row r="1160" spans="1:199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2"/>
      <c r="U1160" s="2"/>
      <c r="V1160" s="84"/>
      <c r="W1160" s="138"/>
      <c r="X1160" s="125"/>
      <c r="Y1160" s="84"/>
      <c r="Z1160" s="81"/>
      <c r="AA1160" s="81"/>
      <c r="AB1160" s="2"/>
      <c r="AC1160" s="2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</row>
    <row r="1161" spans="1:199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2"/>
      <c r="U1161" s="2"/>
      <c r="V1161" s="84"/>
      <c r="W1161" s="138"/>
      <c r="X1161" s="125"/>
      <c r="Y1161" s="84"/>
      <c r="Z1161" s="81"/>
      <c r="AA1161" s="81"/>
      <c r="AB1161" s="2"/>
      <c r="AC1161" s="2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</row>
    <row r="1162" spans="1:199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2"/>
      <c r="U1162" s="2"/>
      <c r="V1162" s="84"/>
      <c r="W1162" s="138"/>
      <c r="X1162" s="125"/>
      <c r="Y1162" s="84"/>
      <c r="Z1162" s="81"/>
      <c r="AA1162" s="81"/>
      <c r="AB1162" s="2"/>
      <c r="AC1162" s="2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</row>
    <row r="1163" spans="1:199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2"/>
      <c r="U1163" s="2"/>
      <c r="V1163" s="84"/>
      <c r="W1163" s="138"/>
      <c r="X1163" s="125"/>
      <c r="Y1163" s="84"/>
      <c r="Z1163" s="81"/>
      <c r="AA1163" s="81"/>
      <c r="AB1163" s="2"/>
      <c r="AC1163" s="2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</row>
    <row r="1164" spans="1:199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2"/>
      <c r="U1164" s="2"/>
      <c r="V1164" s="84"/>
      <c r="W1164" s="138"/>
      <c r="X1164" s="125"/>
      <c r="Y1164" s="84"/>
      <c r="Z1164" s="81"/>
      <c r="AA1164" s="81"/>
      <c r="AB1164" s="2"/>
      <c r="AC1164" s="2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</row>
    <row r="1165" spans="1:199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2"/>
      <c r="U1165" s="2"/>
      <c r="V1165" s="84"/>
      <c r="W1165" s="138"/>
      <c r="X1165" s="125"/>
      <c r="Y1165" s="84"/>
      <c r="Z1165" s="81"/>
      <c r="AA1165" s="81"/>
      <c r="AB1165" s="2"/>
      <c r="AC1165" s="2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</row>
    <row r="1166" spans="1:199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2"/>
      <c r="U1166" s="2"/>
      <c r="V1166" s="84"/>
      <c r="W1166" s="138"/>
      <c r="X1166" s="125"/>
      <c r="Y1166" s="84"/>
      <c r="Z1166" s="81"/>
      <c r="AA1166" s="81"/>
      <c r="AB1166" s="2"/>
      <c r="AC1166" s="2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</row>
    <row r="1167" spans="1:199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2"/>
      <c r="U1167" s="2"/>
      <c r="V1167" s="84"/>
      <c r="W1167" s="138"/>
      <c r="X1167" s="125"/>
      <c r="Y1167" s="84"/>
      <c r="Z1167" s="81"/>
      <c r="AA1167" s="81"/>
      <c r="AB1167" s="2"/>
      <c r="AC1167" s="2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</row>
    <row r="1168" spans="1:199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2"/>
      <c r="U1168" s="2"/>
      <c r="V1168" s="84"/>
      <c r="W1168" s="138"/>
      <c r="X1168" s="125"/>
      <c r="Y1168" s="84"/>
      <c r="Z1168" s="81"/>
      <c r="AA1168" s="81"/>
      <c r="AB1168" s="2"/>
      <c r="AC1168" s="2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</row>
    <row r="1169" spans="1:199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2"/>
      <c r="U1169" s="2"/>
      <c r="V1169" s="84"/>
      <c r="W1169" s="138"/>
      <c r="X1169" s="125"/>
      <c r="Y1169" s="84"/>
      <c r="Z1169" s="81"/>
      <c r="AA1169" s="81"/>
      <c r="AB1169" s="2"/>
      <c r="AC1169" s="2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</row>
    <row r="1170" spans="1:199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2"/>
      <c r="U1170" s="2"/>
      <c r="V1170" s="84"/>
      <c r="W1170" s="138"/>
      <c r="X1170" s="125"/>
      <c r="Y1170" s="84"/>
      <c r="Z1170" s="81"/>
      <c r="AA1170" s="81"/>
      <c r="AB1170" s="2"/>
      <c r="AC1170" s="2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</row>
    <row r="1171" spans="1:199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2"/>
      <c r="U1171" s="2"/>
      <c r="V1171" s="84"/>
      <c r="W1171" s="138"/>
      <c r="X1171" s="125"/>
      <c r="Y1171" s="84"/>
      <c r="Z1171" s="81"/>
      <c r="AA1171" s="81"/>
      <c r="AB1171" s="2"/>
      <c r="AC1171" s="2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</row>
    <row r="1172" spans="1:199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2"/>
      <c r="U1172" s="2"/>
      <c r="V1172" s="84"/>
      <c r="W1172" s="138"/>
      <c r="X1172" s="125"/>
      <c r="Y1172" s="84"/>
      <c r="Z1172" s="81"/>
      <c r="AA1172" s="81"/>
      <c r="AB1172" s="2"/>
      <c r="AC1172" s="2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</row>
    <row r="1173" spans="1:199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2"/>
      <c r="U1173" s="2"/>
      <c r="V1173" s="84"/>
      <c r="W1173" s="138"/>
      <c r="X1173" s="125"/>
      <c r="Y1173" s="84"/>
      <c r="Z1173" s="81"/>
      <c r="AA1173" s="81"/>
      <c r="AB1173" s="2"/>
      <c r="AC1173" s="2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</row>
    <row r="1174" spans="1:199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2"/>
      <c r="U1174" s="2"/>
      <c r="V1174" s="84"/>
      <c r="W1174" s="138"/>
      <c r="X1174" s="125"/>
      <c r="Y1174" s="84"/>
      <c r="Z1174" s="81"/>
      <c r="AA1174" s="81"/>
      <c r="AB1174" s="2"/>
      <c r="AC1174" s="2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</row>
    <row r="1175" spans="1:199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2"/>
      <c r="U1175" s="2"/>
      <c r="V1175" s="84"/>
      <c r="W1175" s="138"/>
      <c r="X1175" s="125"/>
      <c r="Y1175" s="84"/>
      <c r="Z1175" s="81"/>
      <c r="AA1175" s="81"/>
      <c r="AB1175" s="2"/>
      <c r="AC1175" s="2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</row>
    <row r="1176" spans="1:199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2"/>
      <c r="U1176" s="2"/>
      <c r="V1176" s="84"/>
      <c r="W1176" s="138"/>
      <c r="X1176" s="125"/>
      <c r="Y1176" s="84"/>
      <c r="Z1176" s="81"/>
      <c r="AA1176" s="81"/>
      <c r="AB1176" s="2"/>
      <c r="AC1176" s="2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</row>
    <row r="1177" spans="1:199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2"/>
      <c r="U1177" s="2"/>
      <c r="V1177" s="84"/>
      <c r="W1177" s="138"/>
      <c r="X1177" s="125"/>
      <c r="Y1177" s="84"/>
      <c r="Z1177" s="81"/>
      <c r="AA1177" s="81"/>
      <c r="AB1177" s="2"/>
      <c r="AC1177" s="2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</row>
    <row r="1178" spans="1:199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2"/>
      <c r="U1178" s="2"/>
      <c r="V1178" s="84"/>
      <c r="W1178" s="138"/>
      <c r="X1178" s="125"/>
      <c r="Y1178" s="84"/>
      <c r="Z1178" s="81"/>
      <c r="AA1178" s="81"/>
      <c r="AB1178" s="2"/>
      <c r="AC1178" s="2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</row>
    <row r="1179" spans="1:199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2"/>
      <c r="U1179" s="2"/>
      <c r="V1179" s="84"/>
      <c r="W1179" s="138"/>
      <c r="X1179" s="125"/>
      <c r="Y1179" s="84"/>
      <c r="Z1179" s="81"/>
      <c r="AA1179" s="81"/>
      <c r="AB1179" s="2"/>
      <c r="AC1179" s="2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</row>
    <row r="1180" spans="1:199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2"/>
      <c r="U1180" s="2"/>
      <c r="V1180" s="84"/>
      <c r="W1180" s="138"/>
      <c r="X1180" s="125"/>
      <c r="Y1180" s="84"/>
      <c r="Z1180" s="81"/>
      <c r="AA1180" s="81"/>
      <c r="AB1180" s="2"/>
      <c r="AC1180" s="2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</row>
    <row r="1181" spans="1:199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2"/>
      <c r="U1181" s="2"/>
      <c r="V1181" s="84"/>
      <c r="W1181" s="138"/>
      <c r="X1181" s="125"/>
      <c r="Y1181" s="84"/>
      <c r="Z1181" s="81"/>
      <c r="AA1181" s="81"/>
      <c r="AB1181" s="2"/>
      <c r="AC1181" s="2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</row>
    <row r="1182" spans="1:199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2"/>
      <c r="U1182" s="2"/>
      <c r="V1182" s="84"/>
      <c r="W1182" s="138"/>
      <c r="X1182" s="125"/>
      <c r="Y1182" s="84"/>
      <c r="Z1182" s="81"/>
      <c r="AA1182" s="81"/>
      <c r="AB1182" s="2"/>
      <c r="AC1182" s="2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</row>
    <row r="1183" spans="1:199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2"/>
      <c r="U1183" s="2"/>
      <c r="V1183" s="84"/>
      <c r="W1183" s="138"/>
      <c r="X1183" s="125"/>
      <c r="Y1183" s="84"/>
      <c r="Z1183" s="81"/>
      <c r="AA1183" s="81"/>
      <c r="AB1183" s="2"/>
      <c r="AC1183" s="2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</row>
    <row r="1184" spans="1:199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2"/>
      <c r="U1184" s="2"/>
      <c r="V1184" s="84"/>
      <c r="W1184" s="138"/>
      <c r="X1184" s="125"/>
      <c r="Y1184" s="84"/>
      <c r="Z1184" s="81"/>
      <c r="AA1184" s="81"/>
      <c r="AB1184" s="2"/>
      <c r="AC1184" s="2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</row>
    <row r="1185" spans="1:199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2"/>
      <c r="U1185" s="2"/>
      <c r="V1185" s="84"/>
      <c r="W1185" s="138"/>
      <c r="X1185" s="125"/>
      <c r="Y1185" s="84"/>
      <c r="Z1185" s="81"/>
      <c r="AA1185" s="81"/>
      <c r="AB1185" s="2"/>
      <c r="AC1185" s="2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</row>
    <row r="1186" spans="1:199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2"/>
      <c r="U1186" s="2"/>
      <c r="V1186" s="84"/>
      <c r="W1186" s="138"/>
      <c r="X1186" s="125"/>
      <c r="Y1186" s="84"/>
      <c r="Z1186" s="81"/>
      <c r="AA1186" s="81"/>
      <c r="AB1186" s="2"/>
      <c r="AC1186" s="2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</row>
    <row r="1187" spans="1:199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2"/>
      <c r="U1187" s="2"/>
      <c r="V1187" s="84"/>
      <c r="W1187" s="138"/>
      <c r="X1187" s="125"/>
      <c r="Y1187" s="84"/>
      <c r="Z1187" s="81"/>
      <c r="AA1187" s="81"/>
      <c r="AB1187" s="2"/>
      <c r="AC1187" s="2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</row>
    <row r="1188" spans="1:199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2"/>
      <c r="U1188" s="2"/>
      <c r="V1188" s="84"/>
      <c r="W1188" s="138"/>
      <c r="X1188" s="125"/>
      <c r="Y1188" s="84"/>
      <c r="Z1188" s="81"/>
      <c r="AA1188" s="81"/>
      <c r="AB1188" s="2"/>
      <c r="AC1188" s="2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</row>
    <row r="1189" spans="1:199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2"/>
      <c r="U1189" s="2"/>
      <c r="V1189" s="84"/>
      <c r="W1189" s="138"/>
      <c r="X1189" s="125"/>
      <c r="Y1189" s="84"/>
      <c r="Z1189" s="81"/>
      <c r="AA1189" s="81"/>
      <c r="AB1189" s="2"/>
      <c r="AC1189" s="2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</row>
    <row r="1190" spans="1:199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2"/>
      <c r="U1190" s="2"/>
      <c r="V1190" s="84"/>
      <c r="W1190" s="138"/>
      <c r="X1190" s="125"/>
      <c r="Y1190" s="84"/>
      <c r="Z1190" s="81"/>
      <c r="AA1190" s="81"/>
      <c r="AB1190" s="2"/>
      <c r="AC1190" s="2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</row>
    <row r="1191" spans="1:199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2"/>
      <c r="U1191" s="2"/>
      <c r="V1191" s="84"/>
      <c r="W1191" s="138"/>
      <c r="X1191" s="125"/>
      <c r="Y1191" s="84"/>
      <c r="Z1191" s="81"/>
      <c r="AA1191" s="81"/>
      <c r="AB1191" s="2"/>
      <c r="AC1191" s="2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</row>
    <row r="1192" spans="1:199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2"/>
      <c r="U1192" s="2"/>
      <c r="V1192" s="84"/>
      <c r="W1192" s="138"/>
      <c r="X1192" s="125"/>
      <c r="Y1192" s="84"/>
      <c r="Z1192" s="81"/>
      <c r="AA1192" s="81"/>
      <c r="AB1192" s="2"/>
      <c r="AC1192" s="2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</row>
    <row r="1193" spans="1:199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2"/>
      <c r="U1193" s="2"/>
      <c r="V1193" s="84"/>
      <c r="W1193" s="138"/>
      <c r="X1193" s="125"/>
      <c r="Y1193" s="84"/>
      <c r="Z1193" s="81"/>
      <c r="AA1193" s="81"/>
      <c r="AB1193" s="2"/>
      <c r="AC1193" s="2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</row>
    <row r="1194" spans="1:199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2"/>
      <c r="U1194" s="2"/>
      <c r="V1194" s="84"/>
      <c r="W1194" s="138"/>
      <c r="X1194" s="125"/>
      <c r="Y1194" s="84"/>
      <c r="Z1194" s="81"/>
      <c r="AA1194" s="81"/>
      <c r="AB1194" s="2"/>
      <c r="AC1194" s="2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</row>
    <row r="1195" spans="1:199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2"/>
      <c r="U1195" s="2"/>
      <c r="V1195" s="84"/>
      <c r="W1195" s="138"/>
      <c r="X1195" s="125"/>
      <c r="Y1195" s="84"/>
      <c r="Z1195" s="81"/>
      <c r="AA1195" s="81"/>
      <c r="AB1195" s="2"/>
      <c r="AC1195" s="2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</row>
    <row r="1196" spans="1:199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2"/>
      <c r="U1196" s="2"/>
      <c r="V1196" s="84"/>
      <c r="W1196" s="138"/>
      <c r="X1196" s="125"/>
      <c r="Y1196" s="84"/>
      <c r="Z1196" s="81"/>
      <c r="AA1196" s="81"/>
      <c r="AB1196" s="2"/>
      <c r="AC1196" s="2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</row>
    <row r="1197" spans="1:199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2"/>
      <c r="U1197" s="2"/>
      <c r="V1197" s="84"/>
      <c r="W1197" s="138"/>
      <c r="X1197" s="125"/>
      <c r="Y1197" s="84"/>
      <c r="Z1197" s="81"/>
      <c r="AA1197" s="81"/>
      <c r="AB1197" s="2"/>
      <c r="AC1197" s="2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</row>
    <row r="1198" spans="1:199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2"/>
      <c r="U1198" s="2"/>
      <c r="V1198" s="84"/>
      <c r="W1198" s="138"/>
      <c r="X1198" s="125"/>
      <c r="Y1198" s="84"/>
      <c r="Z1198" s="81"/>
      <c r="AA1198" s="81"/>
      <c r="AB1198" s="2"/>
      <c r="AC1198" s="2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</row>
    <row r="1199" spans="1:199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2"/>
      <c r="U1199" s="2"/>
      <c r="V1199" s="84"/>
      <c r="W1199" s="138"/>
      <c r="X1199" s="125"/>
      <c r="Y1199" s="84"/>
      <c r="Z1199" s="81"/>
      <c r="AA1199" s="81"/>
      <c r="AB1199" s="2"/>
      <c r="AC1199" s="2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</row>
    <row r="1200" spans="1:199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2"/>
      <c r="U1200" s="2"/>
      <c r="V1200" s="84"/>
      <c r="W1200" s="138"/>
      <c r="X1200" s="125"/>
      <c r="Y1200" s="84"/>
      <c r="Z1200" s="81"/>
      <c r="AA1200" s="81"/>
      <c r="AB1200" s="2"/>
      <c r="AC1200" s="2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</row>
    <row r="1201" spans="1:199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2"/>
      <c r="U1201" s="2"/>
      <c r="V1201" s="84"/>
      <c r="W1201" s="138"/>
      <c r="X1201" s="125"/>
      <c r="Y1201" s="84"/>
      <c r="Z1201" s="81"/>
      <c r="AA1201" s="81"/>
      <c r="AB1201" s="2"/>
      <c r="AC1201" s="2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</row>
    <row r="1202" spans="1:199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2"/>
      <c r="U1202" s="2"/>
      <c r="V1202" s="84"/>
      <c r="W1202" s="138"/>
      <c r="X1202" s="125"/>
      <c r="Y1202" s="84"/>
      <c r="Z1202" s="81"/>
      <c r="AA1202" s="81"/>
      <c r="AB1202" s="2"/>
      <c r="AC1202" s="2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</row>
    <row r="1203" spans="1:199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2"/>
      <c r="U1203" s="2"/>
      <c r="V1203" s="84"/>
      <c r="W1203" s="138"/>
      <c r="X1203" s="125"/>
      <c r="Y1203" s="84"/>
      <c r="Z1203" s="81"/>
      <c r="AA1203" s="81"/>
      <c r="AB1203" s="2"/>
      <c r="AC1203" s="2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</row>
    <row r="1204" spans="1:199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2"/>
      <c r="U1204" s="2"/>
      <c r="V1204" s="84"/>
      <c r="W1204" s="138"/>
      <c r="X1204" s="125"/>
      <c r="Y1204" s="84"/>
      <c r="Z1204" s="81"/>
      <c r="AA1204" s="81"/>
      <c r="AB1204" s="2"/>
      <c r="AC1204" s="2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</row>
    <row r="1205" spans="1:199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2"/>
      <c r="U1205" s="2"/>
      <c r="V1205" s="84"/>
      <c r="W1205" s="138"/>
      <c r="X1205" s="125"/>
      <c r="Y1205" s="84"/>
      <c r="Z1205" s="81"/>
      <c r="AA1205" s="81"/>
      <c r="AB1205" s="2"/>
      <c r="AC1205" s="2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</row>
    <row r="1206" spans="1:199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2"/>
      <c r="U1206" s="2"/>
      <c r="V1206" s="84"/>
      <c r="W1206" s="138"/>
      <c r="X1206" s="125"/>
      <c r="Y1206" s="84"/>
      <c r="Z1206" s="81"/>
      <c r="AA1206" s="81"/>
      <c r="AB1206" s="2"/>
      <c r="AC1206" s="2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</row>
    <row r="1207" spans="1:199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2"/>
      <c r="U1207" s="2"/>
      <c r="V1207" s="84"/>
      <c r="W1207" s="138"/>
      <c r="X1207" s="125"/>
      <c r="Y1207" s="84"/>
      <c r="Z1207" s="81"/>
      <c r="AA1207" s="81"/>
      <c r="AB1207" s="2"/>
      <c r="AC1207" s="2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</row>
    <row r="1208" spans="1:199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2"/>
      <c r="U1208" s="2"/>
      <c r="V1208" s="84"/>
      <c r="W1208" s="138"/>
      <c r="X1208" s="125"/>
      <c r="Y1208" s="84"/>
      <c r="Z1208" s="81"/>
      <c r="AA1208" s="81"/>
      <c r="AB1208" s="2"/>
      <c r="AC1208" s="2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</row>
    <row r="1209" spans="1:199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2"/>
      <c r="U1209" s="2"/>
      <c r="V1209" s="84"/>
      <c r="W1209" s="138"/>
      <c r="X1209" s="125"/>
      <c r="Y1209" s="84"/>
      <c r="Z1209" s="81"/>
      <c r="AA1209" s="81"/>
      <c r="AB1209" s="2"/>
      <c r="AC1209" s="2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</row>
    <row r="1210" spans="1:199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2"/>
      <c r="U1210" s="2"/>
      <c r="V1210" s="84"/>
      <c r="W1210" s="138"/>
      <c r="X1210" s="125"/>
      <c r="Y1210" s="84"/>
      <c r="Z1210" s="81"/>
      <c r="AA1210" s="81"/>
      <c r="AB1210" s="2"/>
      <c r="AC1210" s="2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</row>
    <row r="1211" spans="1:199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2"/>
      <c r="U1211" s="2"/>
      <c r="V1211" s="84"/>
      <c r="W1211" s="138"/>
      <c r="X1211" s="125"/>
      <c r="Y1211" s="84"/>
      <c r="Z1211" s="81"/>
      <c r="AA1211" s="81"/>
      <c r="AB1211" s="2"/>
      <c r="AC1211" s="2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</row>
    <row r="1212" spans="1:199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2"/>
      <c r="U1212" s="2"/>
      <c r="V1212" s="84"/>
      <c r="W1212" s="138"/>
      <c r="X1212" s="125"/>
      <c r="Y1212" s="84"/>
      <c r="Z1212" s="81"/>
      <c r="AA1212" s="81"/>
      <c r="AB1212" s="2"/>
      <c r="AC1212" s="2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</row>
    <row r="1213" spans="1:199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2"/>
      <c r="U1213" s="2"/>
      <c r="V1213" s="84"/>
      <c r="W1213" s="138"/>
      <c r="X1213" s="125"/>
      <c r="Y1213" s="84"/>
      <c r="Z1213" s="81"/>
      <c r="AA1213" s="81"/>
      <c r="AB1213" s="2"/>
      <c r="AC1213" s="2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</row>
    <row r="1214" spans="1:199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2"/>
      <c r="U1214" s="2"/>
      <c r="V1214" s="84"/>
      <c r="W1214" s="138"/>
      <c r="X1214" s="125"/>
      <c r="Y1214" s="84"/>
      <c r="Z1214" s="81"/>
      <c r="AA1214" s="81"/>
      <c r="AB1214" s="2"/>
      <c r="AC1214" s="2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</row>
    <row r="1215" spans="1:199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2"/>
      <c r="U1215" s="2"/>
      <c r="V1215" s="84"/>
      <c r="W1215" s="138"/>
      <c r="X1215" s="125"/>
      <c r="Y1215" s="84"/>
      <c r="Z1215" s="81"/>
      <c r="AA1215" s="81"/>
      <c r="AB1215" s="2"/>
      <c r="AC1215" s="2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</row>
    <row r="1216" spans="1:199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2"/>
      <c r="U1216" s="2"/>
      <c r="V1216" s="84"/>
      <c r="W1216" s="138"/>
      <c r="X1216" s="125"/>
      <c r="Y1216" s="84"/>
      <c r="Z1216" s="81"/>
      <c r="AA1216" s="81"/>
      <c r="AB1216" s="2"/>
      <c r="AC1216" s="2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</row>
    <row r="1217" spans="1:199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2"/>
      <c r="U1217" s="2"/>
      <c r="V1217" s="84"/>
      <c r="W1217" s="138"/>
      <c r="X1217" s="125"/>
      <c r="Y1217" s="84"/>
      <c r="Z1217" s="81"/>
      <c r="AA1217" s="81"/>
      <c r="AB1217" s="2"/>
      <c r="AC1217" s="2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</row>
    <row r="1218" spans="1:199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2"/>
      <c r="U1218" s="2"/>
      <c r="V1218" s="84"/>
      <c r="W1218" s="138"/>
      <c r="X1218" s="125"/>
      <c r="Y1218" s="84"/>
      <c r="Z1218" s="81"/>
      <c r="AA1218" s="81"/>
      <c r="AB1218" s="2"/>
      <c r="AC1218" s="2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</row>
    <row r="1219" spans="1:199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2"/>
      <c r="U1219" s="2"/>
      <c r="V1219" s="84"/>
      <c r="W1219" s="138"/>
      <c r="X1219" s="125"/>
      <c r="Y1219" s="84"/>
      <c r="Z1219" s="81"/>
      <c r="AA1219" s="81"/>
      <c r="AB1219" s="2"/>
      <c r="AC1219" s="2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</row>
    <row r="1220" spans="1:199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2"/>
      <c r="U1220" s="2"/>
      <c r="V1220" s="84"/>
      <c r="W1220" s="138"/>
      <c r="X1220" s="125"/>
      <c r="Y1220" s="84"/>
      <c r="Z1220" s="81"/>
      <c r="AA1220" s="81"/>
      <c r="AB1220" s="2"/>
      <c r="AC1220" s="2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</row>
    <row r="1221" spans="1:199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2"/>
      <c r="U1221" s="2"/>
      <c r="V1221" s="84"/>
      <c r="W1221" s="138"/>
      <c r="X1221" s="125"/>
      <c r="Y1221" s="84"/>
      <c r="Z1221" s="81"/>
      <c r="AA1221" s="81"/>
      <c r="AB1221" s="2"/>
      <c r="AC1221" s="2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</row>
    <row r="1222" spans="1:199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2"/>
      <c r="U1222" s="2"/>
      <c r="V1222" s="84"/>
      <c r="W1222" s="138"/>
      <c r="X1222" s="125"/>
      <c r="Y1222" s="84"/>
      <c r="Z1222" s="81"/>
      <c r="AA1222" s="81"/>
      <c r="AB1222" s="2"/>
      <c r="AC1222" s="2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</row>
    <row r="1223" spans="1:199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2"/>
      <c r="U1223" s="2"/>
      <c r="V1223" s="84"/>
      <c r="W1223" s="138"/>
      <c r="X1223" s="125"/>
      <c r="Y1223" s="84"/>
      <c r="Z1223" s="81"/>
      <c r="AA1223" s="81"/>
      <c r="AB1223" s="2"/>
      <c r="AC1223" s="2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</row>
    <row r="1224" spans="1:199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2"/>
      <c r="U1224" s="2"/>
      <c r="V1224" s="84"/>
      <c r="W1224" s="138"/>
      <c r="X1224" s="125"/>
      <c r="Y1224" s="84"/>
      <c r="Z1224" s="81"/>
      <c r="AA1224" s="81"/>
      <c r="AB1224" s="2"/>
      <c r="AC1224" s="2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</row>
    <row r="1225" spans="1:199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2"/>
      <c r="U1225" s="2"/>
      <c r="V1225" s="84"/>
      <c r="W1225" s="138"/>
      <c r="X1225" s="125"/>
      <c r="Y1225" s="84"/>
      <c r="Z1225" s="81"/>
      <c r="AA1225" s="81"/>
      <c r="AB1225" s="2"/>
      <c r="AC1225" s="2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</row>
    <row r="1226" spans="1:199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2"/>
      <c r="U1226" s="2"/>
      <c r="V1226" s="84"/>
      <c r="W1226" s="138"/>
      <c r="X1226" s="125"/>
      <c r="Y1226" s="84"/>
      <c r="Z1226" s="81"/>
      <c r="AA1226" s="81"/>
      <c r="AB1226" s="2"/>
      <c r="AC1226" s="2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</row>
    <row r="1227" spans="1:199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2"/>
      <c r="U1227" s="2"/>
      <c r="V1227" s="84"/>
      <c r="W1227" s="138"/>
      <c r="X1227" s="125"/>
      <c r="Y1227" s="84"/>
      <c r="Z1227" s="81"/>
      <c r="AA1227" s="81"/>
      <c r="AB1227" s="2"/>
      <c r="AC1227" s="2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</row>
    <row r="1228" spans="1:199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2"/>
      <c r="U1228" s="2"/>
      <c r="V1228" s="84"/>
      <c r="W1228" s="138"/>
      <c r="X1228" s="125"/>
      <c r="Y1228" s="84"/>
      <c r="Z1228" s="81"/>
      <c r="AA1228" s="81"/>
      <c r="AB1228" s="2"/>
      <c r="AC1228" s="2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</row>
    <row r="1229" spans="1:199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2"/>
      <c r="U1229" s="2"/>
      <c r="V1229" s="84"/>
      <c r="W1229" s="138"/>
      <c r="X1229" s="125"/>
      <c r="Y1229" s="84"/>
      <c r="Z1229" s="81"/>
      <c r="AA1229" s="81"/>
      <c r="AB1229" s="2"/>
      <c r="AC1229" s="2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</row>
    <row r="1230" spans="1:199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2"/>
      <c r="U1230" s="2"/>
      <c r="V1230" s="84"/>
      <c r="W1230" s="138"/>
      <c r="X1230" s="125"/>
      <c r="Y1230" s="84"/>
      <c r="Z1230" s="81"/>
      <c r="AA1230" s="81"/>
      <c r="AB1230" s="2"/>
      <c r="AC1230" s="2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</row>
    <row r="1231" spans="1:199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2"/>
      <c r="U1231" s="2"/>
      <c r="V1231" s="84"/>
      <c r="W1231" s="138"/>
      <c r="X1231" s="125"/>
      <c r="Y1231" s="84"/>
      <c r="Z1231" s="81"/>
      <c r="AA1231" s="81"/>
      <c r="AB1231" s="2"/>
      <c r="AC1231" s="2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</row>
    <row r="1232" spans="1:199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2"/>
      <c r="U1232" s="2"/>
      <c r="V1232" s="84"/>
      <c r="W1232" s="138"/>
      <c r="X1232" s="125"/>
      <c r="Y1232" s="84"/>
      <c r="Z1232" s="81"/>
      <c r="AA1232" s="81"/>
      <c r="AB1232" s="2"/>
      <c r="AC1232" s="2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</row>
    <row r="1233" spans="1:199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2"/>
      <c r="U1233" s="2"/>
      <c r="V1233" s="84"/>
      <c r="W1233" s="138"/>
      <c r="X1233" s="125"/>
      <c r="Y1233" s="84"/>
      <c r="Z1233" s="81"/>
      <c r="AA1233" s="81"/>
      <c r="AB1233" s="2"/>
      <c r="AC1233" s="2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</row>
    <row r="1234" spans="1:199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2"/>
      <c r="U1234" s="2"/>
      <c r="V1234" s="84"/>
      <c r="W1234" s="138"/>
      <c r="X1234" s="125"/>
      <c r="Y1234" s="84"/>
      <c r="Z1234" s="81"/>
      <c r="AA1234" s="81"/>
      <c r="AB1234" s="2"/>
      <c r="AC1234" s="2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</row>
    <row r="1235" spans="1:199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2"/>
      <c r="U1235" s="2"/>
      <c r="V1235" s="84"/>
      <c r="W1235" s="138"/>
      <c r="X1235" s="125"/>
      <c r="Y1235" s="84"/>
      <c r="Z1235" s="81"/>
      <c r="AA1235" s="81"/>
      <c r="AB1235" s="2"/>
      <c r="AC1235" s="2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</row>
    <row r="1236" spans="1:199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2"/>
      <c r="U1236" s="2"/>
      <c r="V1236" s="84"/>
      <c r="W1236" s="138"/>
      <c r="X1236" s="125"/>
      <c r="Y1236" s="84"/>
      <c r="Z1236" s="81"/>
      <c r="AA1236" s="81"/>
      <c r="AB1236" s="2"/>
      <c r="AC1236" s="2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</row>
    <row r="1237" spans="1:199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2"/>
      <c r="U1237" s="2"/>
      <c r="V1237" s="84"/>
      <c r="W1237" s="138"/>
      <c r="X1237" s="125"/>
      <c r="Y1237" s="84"/>
      <c r="Z1237" s="81"/>
      <c r="AA1237" s="81"/>
      <c r="AB1237" s="2"/>
      <c r="AC1237" s="2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</row>
    <row r="1238" spans="1:199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2"/>
      <c r="U1238" s="2"/>
      <c r="V1238" s="84"/>
      <c r="W1238" s="138"/>
      <c r="X1238" s="125"/>
      <c r="Y1238" s="84"/>
      <c r="Z1238" s="81"/>
      <c r="AA1238" s="81"/>
      <c r="AB1238" s="2"/>
      <c r="AC1238" s="2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</row>
    <row r="1239" spans="1:199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2"/>
      <c r="U1239" s="2"/>
      <c r="V1239" s="84"/>
      <c r="W1239" s="138"/>
      <c r="X1239" s="125"/>
      <c r="Y1239" s="84"/>
      <c r="Z1239" s="81"/>
      <c r="AA1239" s="81"/>
      <c r="AB1239" s="2"/>
      <c r="AC1239" s="2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</row>
    <row r="1240" spans="1:199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2"/>
      <c r="U1240" s="2"/>
      <c r="V1240" s="84"/>
      <c r="W1240" s="138"/>
      <c r="X1240" s="125"/>
      <c r="Y1240" s="84"/>
      <c r="Z1240" s="81"/>
      <c r="AA1240" s="81"/>
      <c r="AB1240" s="2"/>
      <c r="AC1240" s="2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</row>
    <row r="1241" spans="1:199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2"/>
      <c r="U1241" s="2"/>
      <c r="V1241" s="84"/>
      <c r="W1241" s="138"/>
      <c r="X1241" s="125"/>
      <c r="Y1241" s="84"/>
      <c r="Z1241" s="81"/>
      <c r="AA1241" s="81"/>
      <c r="AB1241" s="2"/>
      <c r="AC1241" s="2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</row>
    <row r="1242" spans="1:199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2"/>
      <c r="U1242" s="2"/>
      <c r="V1242" s="84"/>
      <c r="W1242" s="138"/>
      <c r="X1242" s="125"/>
      <c r="Y1242" s="84"/>
      <c r="Z1242" s="81"/>
      <c r="AA1242" s="81"/>
      <c r="AB1242" s="2"/>
      <c r="AC1242" s="2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</row>
    <row r="1243" spans="1:199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2"/>
      <c r="U1243" s="2"/>
      <c r="V1243" s="84"/>
      <c r="W1243" s="138"/>
      <c r="X1243" s="125"/>
      <c r="Y1243" s="84"/>
      <c r="Z1243" s="81"/>
      <c r="AA1243" s="81"/>
      <c r="AB1243" s="2"/>
      <c r="AC1243" s="2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</row>
    <row r="1244" spans="1:199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2"/>
      <c r="U1244" s="2"/>
      <c r="V1244" s="84"/>
      <c r="W1244" s="138"/>
      <c r="X1244" s="125"/>
      <c r="Y1244" s="84"/>
      <c r="Z1244" s="81"/>
      <c r="AA1244" s="81"/>
      <c r="AB1244" s="2"/>
      <c r="AC1244" s="2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</row>
    <row r="1245" spans="1:199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2"/>
      <c r="U1245" s="2"/>
      <c r="V1245" s="84"/>
      <c r="W1245" s="138"/>
      <c r="X1245" s="125"/>
      <c r="Y1245" s="84"/>
      <c r="Z1245" s="81"/>
      <c r="AA1245" s="81"/>
      <c r="AB1245" s="2"/>
      <c r="AC1245" s="2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</row>
    <row r="1246" spans="1:199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2"/>
      <c r="U1246" s="2"/>
      <c r="V1246" s="84"/>
      <c r="W1246" s="138"/>
      <c r="X1246" s="125"/>
      <c r="Y1246" s="84"/>
      <c r="Z1246" s="81"/>
      <c r="AA1246" s="81"/>
      <c r="AB1246" s="2"/>
      <c r="AC1246" s="2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</row>
    <row r="1247" spans="1:199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2"/>
      <c r="U1247" s="2"/>
      <c r="V1247" s="84"/>
      <c r="W1247" s="138"/>
      <c r="X1247" s="125"/>
      <c r="Y1247" s="84"/>
      <c r="Z1247" s="81"/>
      <c r="AA1247" s="81"/>
      <c r="AB1247" s="2"/>
      <c r="AC1247" s="2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</row>
    <row r="1248" spans="1:199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2"/>
      <c r="U1248" s="2"/>
      <c r="V1248" s="84"/>
      <c r="W1248" s="138"/>
      <c r="X1248" s="125"/>
      <c r="Y1248" s="84"/>
      <c r="Z1248" s="81"/>
      <c r="AA1248" s="81"/>
      <c r="AB1248" s="2"/>
      <c r="AC1248" s="2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</row>
    <row r="1249" spans="1:199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2"/>
      <c r="U1249" s="2"/>
      <c r="V1249" s="84"/>
      <c r="W1249" s="138"/>
      <c r="X1249" s="125"/>
      <c r="Y1249" s="84"/>
      <c r="Z1249" s="81"/>
      <c r="AA1249" s="81"/>
      <c r="AB1249" s="2"/>
      <c r="AC1249" s="2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</row>
    <row r="1250" spans="1:199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2"/>
      <c r="U1250" s="2"/>
      <c r="V1250" s="84"/>
      <c r="W1250" s="138"/>
      <c r="X1250" s="125"/>
      <c r="Y1250" s="84"/>
      <c r="Z1250" s="81"/>
      <c r="AA1250" s="81"/>
      <c r="AB1250" s="2"/>
      <c r="AC1250" s="2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</row>
    <row r="1251" spans="1:199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2"/>
      <c r="U1251" s="2"/>
      <c r="V1251" s="84"/>
      <c r="W1251" s="138"/>
      <c r="X1251" s="125"/>
      <c r="Y1251" s="84"/>
      <c r="Z1251" s="81"/>
      <c r="AA1251" s="81"/>
      <c r="AB1251" s="2"/>
      <c r="AC1251" s="2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</row>
    <row r="1252" spans="1:199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2"/>
      <c r="U1252" s="2"/>
      <c r="V1252" s="84"/>
      <c r="W1252" s="138"/>
      <c r="X1252" s="125"/>
      <c r="Y1252" s="84"/>
      <c r="Z1252" s="81"/>
      <c r="AA1252" s="81"/>
      <c r="AB1252" s="2"/>
      <c r="AC1252" s="2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</row>
    <row r="1253" spans="1:199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2"/>
      <c r="U1253" s="2"/>
      <c r="V1253" s="84"/>
      <c r="W1253" s="138"/>
      <c r="X1253" s="125"/>
      <c r="Y1253" s="84"/>
      <c r="Z1253" s="81"/>
      <c r="AA1253" s="81"/>
      <c r="AB1253" s="2"/>
      <c r="AC1253" s="2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</row>
    <row r="1254" spans="1:199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2"/>
      <c r="U1254" s="2"/>
      <c r="V1254" s="84"/>
      <c r="W1254" s="138"/>
      <c r="X1254" s="125"/>
      <c r="Y1254" s="84"/>
      <c r="Z1254" s="81"/>
      <c r="AA1254" s="81"/>
      <c r="AB1254" s="2"/>
      <c r="AC1254" s="2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</row>
    <row r="1255" spans="1:199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2"/>
      <c r="U1255" s="2"/>
      <c r="V1255" s="84"/>
      <c r="W1255" s="138"/>
      <c r="X1255" s="125"/>
      <c r="Y1255" s="84"/>
      <c r="Z1255" s="81"/>
      <c r="AA1255" s="81"/>
      <c r="AB1255" s="2"/>
      <c r="AC1255" s="2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</row>
    <row r="1256" spans="1:199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2"/>
      <c r="U1256" s="2"/>
      <c r="V1256" s="84"/>
      <c r="W1256" s="138"/>
      <c r="X1256" s="125"/>
      <c r="Y1256" s="84"/>
      <c r="Z1256" s="81"/>
      <c r="AA1256" s="81"/>
      <c r="AB1256" s="2"/>
      <c r="AC1256" s="2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</row>
    <row r="1257" spans="1:199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2"/>
      <c r="U1257" s="2"/>
      <c r="V1257" s="84"/>
      <c r="W1257" s="138"/>
      <c r="X1257" s="125"/>
      <c r="Y1257" s="84"/>
      <c r="Z1257" s="81"/>
      <c r="AA1257" s="81"/>
      <c r="AB1257" s="2"/>
      <c r="AC1257" s="2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</row>
    <row r="1258" spans="1:199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2"/>
      <c r="U1258" s="2"/>
      <c r="V1258" s="84"/>
      <c r="W1258" s="138"/>
      <c r="X1258" s="125"/>
      <c r="Y1258" s="84"/>
      <c r="Z1258" s="81"/>
      <c r="AA1258" s="81"/>
      <c r="AB1258" s="2"/>
      <c r="AC1258" s="2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</row>
    <row r="1259" spans="1:199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2"/>
      <c r="U1259" s="2"/>
      <c r="V1259" s="84"/>
      <c r="W1259" s="138"/>
      <c r="X1259" s="125"/>
      <c r="Y1259" s="84"/>
      <c r="Z1259" s="81"/>
      <c r="AA1259" s="81"/>
      <c r="AB1259" s="2"/>
      <c r="AC1259" s="2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</row>
    <row r="1260" spans="1:199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2"/>
      <c r="U1260" s="2"/>
      <c r="V1260" s="84"/>
      <c r="W1260" s="138"/>
      <c r="X1260" s="125"/>
      <c r="Y1260" s="84"/>
      <c r="Z1260" s="81"/>
      <c r="AA1260" s="81"/>
      <c r="AB1260" s="2"/>
      <c r="AC1260" s="2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</row>
    <row r="1261" spans="1:199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2"/>
      <c r="U1261" s="2"/>
      <c r="V1261" s="84"/>
      <c r="W1261" s="138"/>
      <c r="X1261" s="125"/>
      <c r="Y1261" s="84"/>
      <c r="Z1261" s="81"/>
      <c r="AA1261" s="81"/>
      <c r="AB1261" s="2"/>
      <c r="AC1261" s="2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</row>
    <row r="1262" spans="1:199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2"/>
      <c r="U1262" s="2"/>
      <c r="V1262" s="84"/>
      <c r="W1262" s="138"/>
      <c r="X1262" s="125"/>
      <c r="Y1262" s="84"/>
      <c r="Z1262" s="81"/>
      <c r="AA1262" s="81"/>
      <c r="AB1262" s="2"/>
      <c r="AC1262" s="2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</row>
    <row r="1263" spans="1:199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2"/>
      <c r="U1263" s="2"/>
      <c r="V1263" s="84"/>
      <c r="W1263" s="138"/>
      <c r="X1263" s="125"/>
      <c r="Y1263" s="84"/>
      <c r="Z1263" s="81"/>
      <c r="AA1263" s="81"/>
      <c r="AB1263" s="2"/>
      <c r="AC1263" s="2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</row>
    <row r="1264" spans="1:199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2"/>
      <c r="U1264" s="2"/>
      <c r="V1264" s="84"/>
      <c r="W1264" s="138"/>
      <c r="X1264" s="125"/>
      <c r="Y1264" s="84"/>
      <c r="Z1264" s="81"/>
      <c r="AA1264" s="81"/>
      <c r="AB1264" s="2"/>
      <c r="AC1264" s="2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</row>
    <row r="1265" spans="1:199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2"/>
      <c r="U1265" s="2"/>
      <c r="V1265" s="84"/>
      <c r="W1265" s="138"/>
      <c r="X1265" s="125"/>
      <c r="Y1265" s="84"/>
      <c r="Z1265" s="81"/>
      <c r="AA1265" s="81"/>
      <c r="AB1265" s="2"/>
      <c r="AC1265" s="2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</row>
    <row r="1266" spans="1:199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2"/>
      <c r="U1266" s="2"/>
      <c r="V1266" s="84"/>
      <c r="W1266" s="138"/>
      <c r="X1266" s="125"/>
      <c r="Y1266" s="84"/>
      <c r="Z1266" s="81"/>
      <c r="AA1266" s="81"/>
      <c r="AB1266" s="2"/>
      <c r="AC1266" s="2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</row>
    <row r="1267" spans="1:199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2"/>
      <c r="U1267" s="2"/>
      <c r="V1267" s="84"/>
      <c r="W1267" s="138"/>
      <c r="X1267" s="125"/>
      <c r="Y1267" s="84"/>
      <c r="Z1267" s="81"/>
      <c r="AA1267" s="81"/>
      <c r="AB1267" s="2"/>
      <c r="AC1267" s="2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</row>
    <row r="1268" spans="1:199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2"/>
      <c r="U1268" s="2"/>
      <c r="V1268" s="84"/>
      <c r="W1268" s="138"/>
      <c r="X1268" s="125"/>
      <c r="Y1268" s="84"/>
      <c r="Z1268" s="81"/>
      <c r="AA1268" s="81"/>
      <c r="AB1268" s="2"/>
      <c r="AC1268" s="2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</row>
    <row r="1269" spans="1:199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2"/>
      <c r="U1269" s="2"/>
      <c r="V1269" s="84"/>
      <c r="W1269" s="138"/>
      <c r="X1269" s="125"/>
      <c r="Y1269" s="84"/>
      <c r="Z1269" s="81"/>
      <c r="AA1269" s="81"/>
      <c r="AB1269" s="2"/>
      <c r="AC1269" s="2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</row>
    <row r="1270" spans="1:199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2"/>
      <c r="U1270" s="2"/>
      <c r="V1270" s="84"/>
      <c r="W1270" s="138"/>
      <c r="X1270" s="125"/>
      <c r="Y1270" s="84"/>
      <c r="Z1270" s="81"/>
      <c r="AA1270" s="81"/>
      <c r="AB1270" s="2"/>
      <c r="AC1270" s="2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</row>
    <row r="1271" spans="1:199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2"/>
      <c r="U1271" s="2"/>
      <c r="V1271" s="84"/>
      <c r="W1271" s="138"/>
      <c r="X1271" s="125"/>
      <c r="Y1271" s="84"/>
      <c r="Z1271" s="81"/>
      <c r="AA1271" s="81"/>
      <c r="AB1271" s="2"/>
      <c r="AC1271" s="2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</row>
    <row r="1272" spans="1:199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2"/>
      <c r="U1272" s="2"/>
      <c r="V1272" s="84"/>
      <c r="W1272" s="138"/>
      <c r="X1272" s="125"/>
      <c r="Y1272" s="84"/>
      <c r="Z1272" s="81"/>
      <c r="AA1272" s="81"/>
      <c r="AB1272" s="2"/>
      <c r="AC1272" s="2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</row>
    <row r="1273" spans="1:199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2"/>
      <c r="U1273" s="2"/>
      <c r="V1273" s="84"/>
      <c r="W1273" s="138"/>
      <c r="X1273" s="125"/>
      <c r="Y1273" s="84"/>
      <c r="Z1273" s="81"/>
      <c r="AA1273" s="81"/>
      <c r="AB1273" s="2"/>
      <c r="AC1273" s="2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</row>
    <row r="1274" spans="1:199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2"/>
      <c r="U1274" s="2"/>
      <c r="V1274" s="84"/>
      <c r="W1274" s="138"/>
      <c r="X1274" s="125"/>
      <c r="Y1274" s="84"/>
      <c r="Z1274" s="81"/>
      <c r="AA1274" s="81"/>
      <c r="AB1274" s="2"/>
      <c r="AC1274" s="2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</row>
    <row r="1275" spans="1:199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2"/>
      <c r="U1275" s="2"/>
      <c r="V1275" s="84"/>
      <c r="W1275" s="138"/>
      <c r="X1275" s="125"/>
      <c r="Y1275" s="84"/>
      <c r="Z1275" s="81"/>
      <c r="AA1275" s="81"/>
      <c r="AB1275" s="2"/>
      <c r="AC1275" s="2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</row>
    <row r="1276" spans="1:199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2"/>
      <c r="U1276" s="2"/>
      <c r="V1276" s="84"/>
      <c r="W1276" s="138"/>
      <c r="X1276" s="125"/>
      <c r="Y1276" s="84"/>
      <c r="Z1276" s="81"/>
      <c r="AA1276" s="81"/>
      <c r="AB1276" s="2"/>
      <c r="AC1276" s="2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</row>
    <row r="1277" spans="1:199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2"/>
      <c r="U1277" s="2"/>
      <c r="V1277" s="84"/>
      <c r="W1277" s="138"/>
      <c r="X1277" s="125"/>
      <c r="Y1277" s="84"/>
      <c r="Z1277" s="81"/>
      <c r="AA1277" s="81"/>
      <c r="AB1277" s="2"/>
      <c r="AC1277" s="2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</row>
    <row r="1278" spans="1:199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2"/>
      <c r="U1278" s="2"/>
      <c r="V1278" s="84"/>
      <c r="W1278" s="138"/>
      <c r="X1278" s="125"/>
      <c r="Y1278" s="84"/>
      <c r="Z1278" s="81"/>
      <c r="AA1278" s="81"/>
      <c r="AB1278" s="2"/>
      <c r="AC1278" s="2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</row>
    <row r="1279" spans="1:199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2"/>
      <c r="U1279" s="2"/>
      <c r="V1279" s="84"/>
      <c r="W1279" s="138"/>
      <c r="X1279" s="125"/>
      <c r="Y1279" s="84"/>
      <c r="Z1279" s="81"/>
      <c r="AA1279" s="81"/>
      <c r="AB1279" s="2"/>
      <c r="AC1279" s="2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</row>
    <row r="1280" spans="1:199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2"/>
      <c r="U1280" s="2"/>
      <c r="V1280" s="84"/>
      <c r="W1280" s="138"/>
      <c r="X1280" s="125"/>
      <c r="Y1280" s="84"/>
      <c r="Z1280" s="81"/>
      <c r="AA1280" s="81"/>
      <c r="AB1280" s="2"/>
      <c r="AC1280" s="2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</row>
    <row r="1281" spans="1:199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2"/>
      <c r="U1281" s="2"/>
      <c r="V1281" s="84"/>
      <c r="W1281" s="138"/>
      <c r="X1281" s="125"/>
      <c r="Y1281" s="84"/>
      <c r="Z1281" s="81"/>
      <c r="AA1281" s="81"/>
      <c r="AB1281" s="2"/>
      <c r="AC1281" s="2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</row>
    <row r="1282" spans="1:199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2"/>
      <c r="U1282" s="2"/>
      <c r="V1282" s="84"/>
      <c r="W1282" s="138"/>
      <c r="X1282" s="125"/>
      <c r="Y1282" s="84"/>
      <c r="Z1282" s="81"/>
      <c r="AA1282" s="81"/>
      <c r="AB1282" s="2"/>
      <c r="AC1282" s="2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</row>
    <row r="1283" spans="1:199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2"/>
      <c r="U1283" s="2"/>
      <c r="V1283" s="84"/>
      <c r="W1283" s="138"/>
      <c r="X1283" s="125"/>
      <c r="Y1283" s="84"/>
      <c r="Z1283" s="81"/>
      <c r="AA1283" s="81"/>
      <c r="AB1283" s="2"/>
      <c r="AC1283" s="2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</row>
    <row r="1284" spans="1:199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2"/>
      <c r="U1284" s="2"/>
      <c r="V1284" s="84"/>
      <c r="W1284" s="138"/>
      <c r="X1284" s="125"/>
      <c r="Y1284" s="84"/>
      <c r="Z1284" s="81"/>
      <c r="AA1284" s="81"/>
      <c r="AB1284" s="2"/>
      <c r="AC1284" s="2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</row>
    <row r="1285" spans="1:199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2"/>
      <c r="U1285" s="2"/>
      <c r="V1285" s="84"/>
      <c r="W1285" s="138"/>
      <c r="X1285" s="125"/>
      <c r="Y1285" s="84"/>
      <c r="Z1285" s="81"/>
      <c r="AA1285" s="81"/>
      <c r="AB1285" s="2"/>
      <c r="AC1285" s="2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</row>
    <row r="1286" spans="1:199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2"/>
      <c r="U1286" s="2"/>
      <c r="V1286" s="84"/>
      <c r="W1286" s="138"/>
      <c r="X1286" s="125"/>
      <c r="Y1286" s="84"/>
      <c r="Z1286" s="81"/>
      <c r="AA1286" s="81"/>
      <c r="AB1286" s="2"/>
      <c r="AC1286" s="2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</row>
    <row r="1287" spans="1:199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2"/>
      <c r="U1287" s="2"/>
      <c r="V1287" s="84"/>
      <c r="W1287" s="138"/>
      <c r="X1287" s="125"/>
      <c r="Y1287" s="84"/>
      <c r="Z1287" s="81"/>
      <c r="AA1287" s="81"/>
      <c r="AB1287" s="2"/>
      <c r="AC1287" s="2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</row>
    <row r="1288" spans="1:199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2"/>
      <c r="U1288" s="2"/>
      <c r="V1288" s="84"/>
      <c r="W1288" s="138"/>
      <c r="X1288" s="125"/>
      <c r="Y1288" s="84"/>
      <c r="Z1288" s="81"/>
      <c r="AA1288" s="81"/>
      <c r="AB1288" s="2"/>
      <c r="AC1288" s="2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</row>
    <row r="1289" spans="1:199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2"/>
      <c r="U1289" s="2"/>
      <c r="V1289" s="84"/>
      <c r="W1289" s="138"/>
      <c r="X1289" s="125"/>
      <c r="Y1289" s="84"/>
      <c r="Z1289" s="81"/>
      <c r="AA1289" s="81"/>
      <c r="AB1289" s="2"/>
      <c r="AC1289" s="2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</row>
    <row r="1290" spans="1:199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2"/>
      <c r="U1290" s="2"/>
      <c r="V1290" s="84"/>
      <c r="W1290" s="138"/>
      <c r="X1290" s="125"/>
      <c r="Y1290" s="84"/>
      <c r="Z1290" s="81"/>
      <c r="AA1290" s="81"/>
      <c r="AB1290" s="2"/>
      <c r="AC1290" s="2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</row>
    <row r="1291" spans="1:199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2"/>
      <c r="U1291" s="2"/>
      <c r="V1291" s="84"/>
      <c r="W1291" s="138"/>
      <c r="X1291" s="125"/>
      <c r="Y1291" s="84"/>
      <c r="Z1291" s="81"/>
      <c r="AA1291" s="81"/>
      <c r="AB1291" s="2"/>
      <c r="AC1291" s="2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</row>
    <row r="1292" spans="1:199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2"/>
      <c r="U1292" s="2"/>
      <c r="V1292" s="84"/>
      <c r="W1292" s="138"/>
      <c r="X1292" s="125"/>
      <c r="Y1292" s="84"/>
      <c r="Z1292" s="81"/>
      <c r="AA1292" s="81"/>
      <c r="AB1292" s="2"/>
      <c r="AC1292" s="2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</row>
    <row r="1293" spans="1:199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2"/>
      <c r="U1293" s="2"/>
      <c r="V1293" s="84"/>
      <c r="W1293" s="138"/>
      <c r="X1293" s="125"/>
      <c r="Y1293" s="84"/>
      <c r="Z1293" s="81"/>
      <c r="AA1293" s="81"/>
      <c r="AB1293" s="2"/>
      <c r="AC1293" s="2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</row>
    <row r="1294" spans="1:199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2"/>
      <c r="U1294" s="2"/>
      <c r="V1294" s="84"/>
      <c r="W1294" s="138"/>
      <c r="X1294" s="125"/>
      <c r="Y1294" s="84"/>
      <c r="Z1294" s="81"/>
      <c r="AA1294" s="81"/>
      <c r="AB1294" s="2"/>
      <c r="AC1294" s="2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</row>
    <row r="1295" spans="1:199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2"/>
      <c r="U1295" s="2"/>
      <c r="V1295" s="84"/>
      <c r="W1295" s="138"/>
      <c r="X1295" s="125"/>
      <c r="Y1295" s="84"/>
      <c r="Z1295" s="81"/>
      <c r="AA1295" s="81"/>
      <c r="AB1295" s="2"/>
      <c r="AC1295" s="2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</row>
    <row r="1296" spans="1:199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2"/>
      <c r="U1296" s="2"/>
      <c r="V1296" s="84"/>
      <c r="W1296" s="138"/>
      <c r="X1296" s="125"/>
      <c r="Y1296" s="84"/>
      <c r="Z1296" s="81"/>
      <c r="AA1296" s="81"/>
      <c r="AB1296" s="2"/>
      <c r="AC1296" s="2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</row>
    <row r="1297" spans="1:199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2"/>
      <c r="U1297" s="2"/>
      <c r="V1297" s="84"/>
      <c r="W1297" s="138"/>
      <c r="X1297" s="125"/>
      <c r="Y1297" s="84"/>
      <c r="Z1297" s="81"/>
      <c r="AA1297" s="81"/>
      <c r="AB1297" s="2"/>
      <c r="AC1297" s="2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</row>
    <row r="1298" spans="1:199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2"/>
      <c r="U1298" s="2"/>
      <c r="V1298" s="84"/>
      <c r="W1298" s="138"/>
      <c r="X1298" s="125"/>
      <c r="Y1298" s="84"/>
      <c r="Z1298" s="81"/>
      <c r="AA1298" s="81"/>
      <c r="AB1298" s="2"/>
      <c r="AC1298" s="2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</row>
    <row r="1299" spans="1:199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2"/>
      <c r="U1299" s="2"/>
      <c r="V1299" s="84"/>
      <c r="W1299" s="138"/>
      <c r="X1299" s="125"/>
      <c r="Y1299" s="84"/>
      <c r="Z1299" s="81"/>
      <c r="AA1299" s="81"/>
      <c r="AB1299" s="2"/>
      <c r="AC1299" s="2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</row>
    <row r="1300" spans="1:199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2"/>
      <c r="U1300" s="2"/>
      <c r="V1300" s="84"/>
      <c r="W1300" s="138"/>
      <c r="X1300" s="125"/>
      <c r="Y1300" s="84"/>
      <c r="Z1300" s="81"/>
      <c r="AA1300" s="81"/>
      <c r="AB1300" s="2"/>
      <c r="AC1300" s="2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</row>
    <row r="1301" spans="1:199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2"/>
      <c r="U1301" s="2"/>
      <c r="V1301" s="84"/>
      <c r="W1301" s="138"/>
      <c r="X1301" s="125"/>
      <c r="Y1301" s="84"/>
      <c r="Z1301" s="81"/>
      <c r="AA1301" s="81"/>
      <c r="AB1301" s="2"/>
      <c r="AC1301" s="2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</row>
    <row r="1302" spans="1:199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2"/>
      <c r="U1302" s="2"/>
      <c r="V1302" s="84"/>
      <c r="W1302" s="138"/>
      <c r="X1302" s="125"/>
      <c r="Y1302" s="84"/>
      <c r="Z1302" s="81"/>
      <c r="AA1302" s="81"/>
      <c r="AB1302" s="2"/>
      <c r="AC1302" s="2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</row>
    <row r="1303" spans="1:199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2"/>
      <c r="U1303" s="2"/>
      <c r="V1303" s="84"/>
      <c r="W1303" s="138"/>
      <c r="X1303" s="125"/>
      <c r="Y1303" s="84"/>
      <c r="Z1303" s="81"/>
      <c r="AA1303" s="81"/>
      <c r="AB1303" s="2"/>
      <c r="AC1303" s="2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</row>
    <row r="1304" spans="1:199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2"/>
      <c r="U1304" s="2"/>
      <c r="V1304" s="84"/>
      <c r="W1304" s="138"/>
      <c r="X1304" s="125"/>
      <c r="Y1304" s="84"/>
      <c r="Z1304" s="81"/>
      <c r="AA1304" s="81"/>
      <c r="AB1304" s="2"/>
      <c r="AC1304" s="2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</row>
    <row r="1305" spans="1:199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2"/>
      <c r="U1305" s="2"/>
      <c r="V1305" s="84"/>
      <c r="W1305" s="138"/>
      <c r="X1305" s="125"/>
      <c r="Y1305" s="84"/>
      <c r="Z1305" s="81"/>
      <c r="AA1305" s="81"/>
      <c r="AB1305" s="2"/>
      <c r="AC1305" s="2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</row>
    <row r="1306" spans="1:199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2"/>
      <c r="U1306" s="2"/>
      <c r="V1306" s="84"/>
      <c r="W1306" s="138"/>
      <c r="X1306" s="125"/>
      <c r="Y1306" s="84"/>
      <c r="Z1306" s="81"/>
      <c r="AA1306" s="81"/>
      <c r="AB1306" s="2"/>
      <c r="AC1306" s="2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</row>
    <row r="1307" spans="1:199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2"/>
      <c r="U1307" s="2"/>
      <c r="V1307" s="84"/>
      <c r="W1307" s="138"/>
      <c r="X1307" s="125"/>
      <c r="Y1307" s="84"/>
      <c r="Z1307" s="81"/>
      <c r="AA1307" s="81"/>
      <c r="AB1307" s="2"/>
      <c r="AC1307" s="2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</row>
    <row r="1308" spans="1:199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2"/>
      <c r="U1308" s="2"/>
      <c r="V1308" s="84"/>
      <c r="W1308" s="138"/>
      <c r="X1308" s="125"/>
      <c r="Y1308" s="84"/>
      <c r="Z1308" s="81"/>
      <c r="AA1308" s="81"/>
      <c r="AB1308" s="2"/>
      <c r="AC1308" s="2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</row>
    <row r="1309" spans="1:199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2"/>
      <c r="U1309" s="2"/>
      <c r="V1309" s="84"/>
      <c r="W1309" s="138"/>
      <c r="X1309" s="125"/>
      <c r="Y1309" s="84"/>
      <c r="Z1309" s="81"/>
      <c r="AA1309" s="81"/>
      <c r="AB1309" s="2"/>
      <c r="AC1309" s="2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</row>
    <row r="1310" spans="1:199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2"/>
      <c r="U1310" s="2"/>
      <c r="V1310" s="84"/>
      <c r="W1310" s="138"/>
      <c r="X1310" s="125"/>
      <c r="Y1310" s="84"/>
      <c r="Z1310" s="81"/>
      <c r="AA1310" s="81"/>
      <c r="AB1310" s="2"/>
      <c r="AC1310" s="2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</row>
    <row r="1311" spans="1:199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2"/>
      <c r="U1311" s="2"/>
      <c r="V1311" s="84"/>
      <c r="W1311" s="138"/>
      <c r="X1311" s="125"/>
      <c r="Y1311" s="84"/>
      <c r="Z1311" s="81"/>
      <c r="AA1311" s="81"/>
      <c r="AB1311" s="2"/>
      <c r="AC1311" s="2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</row>
    <row r="1312" spans="1:199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2"/>
      <c r="U1312" s="2"/>
      <c r="V1312" s="84"/>
      <c r="W1312" s="138"/>
      <c r="X1312" s="125"/>
      <c r="Y1312" s="84"/>
      <c r="Z1312" s="81"/>
      <c r="AA1312" s="81"/>
      <c r="AB1312" s="2"/>
      <c r="AC1312" s="2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</row>
    <row r="1313" spans="1:199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2"/>
      <c r="U1313" s="2"/>
      <c r="V1313" s="84"/>
      <c r="W1313" s="138"/>
      <c r="X1313" s="125"/>
      <c r="Y1313" s="84"/>
      <c r="Z1313" s="81"/>
      <c r="AA1313" s="81"/>
      <c r="AB1313" s="2"/>
      <c r="AC1313" s="2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</row>
    <row r="1314" spans="1:199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2"/>
      <c r="U1314" s="2"/>
      <c r="V1314" s="84"/>
      <c r="W1314" s="138"/>
      <c r="X1314" s="125"/>
      <c r="Y1314" s="84"/>
      <c r="Z1314" s="81"/>
      <c r="AA1314" s="81"/>
      <c r="AB1314" s="2"/>
      <c r="AC1314" s="2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</row>
    <row r="1315" spans="1:199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2"/>
      <c r="U1315" s="2"/>
      <c r="V1315" s="84"/>
      <c r="W1315" s="138"/>
      <c r="X1315" s="125"/>
      <c r="Y1315" s="84"/>
      <c r="Z1315" s="81"/>
      <c r="AA1315" s="81"/>
      <c r="AB1315" s="2"/>
      <c r="AC1315" s="2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</row>
    <row r="1316" spans="1:199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2"/>
      <c r="U1316" s="2"/>
      <c r="V1316" s="84"/>
      <c r="W1316" s="138"/>
      <c r="X1316" s="125"/>
      <c r="Y1316" s="84"/>
      <c r="Z1316" s="81"/>
      <c r="AA1316" s="81"/>
      <c r="AB1316" s="2"/>
      <c r="AC1316" s="2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</row>
    <row r="1317" spans="1:199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2"/>
      <c r="U1317" s="2"/>
      <c r="V1317" s="84"/>
      <c r="W1317" s="138"/>
      <c r="X1317" s="125"/>
      <c r="Y1317" s="84"/>
      <c r="Z1317" s="81"/>
      <c r="AA1317" s="81"/>
      <c r="AB1317" s="2"/>
      <c r="AC1317" s="2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</row>
    <row r="1318" spans="1:199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2"/>
      <c r="U1318" s="2"/>
      <c r="V1318" s="84"/>
      <c r="W1318" s="138"/>
      <c r="X1318" s="125"/>
      <c r="Y1318" s="84"/>
      <c r="Z1318" s="81"/>
      <c r="AA1318" s="81"/>
      <c r="AB1318" s="2"/>
      <c r="AC1318" s="2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</row>
    <row r="1319" spans="1:199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2"/>
      <c r="U1319" s="2"/>
      <c r="V1319" s="84"/>
      <c r="W1319" s="138"/>
      <c r="X1319" s="125"/>
      <c r="Y1319" s="84"/>
      <c r="Z1319" s="81"/>
      <c r="AA1319" s="81"/>
      <c r="AB1319" s="2"/>
      <c r="AC1319" s="2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</row>
    <row r="1320" spans="1:199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2"/>
      <c r="U1320" s="2"/>
      <c r="V1320" s="84"/>
      <c r="W1320" s="138"/>
      <c r="X1320" s="125"/>
      <c r="Y1320" s="84"/>
      <c r="Z1320" s="81"/>
      <c r="AA1320" s="81"/>
      <c r="AB1320" s="2"/>
      <c r="AC1320" s="2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</row>
    <row r="1321" spans="1:199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2"/>
      <c r="U1321" s="2"/>
      <c r="V1321" s="84"/>
      <c r="W1321" s="138"/>
      <c r="X1321" s="125"/>
      <c r="Y1321" s="84"/>
      <c r="Z1321" s="81"/>
      <c r="AA1321" s="81"/>
      <c r="AB1321" s="2"/>
      <c r="AC1321" s="2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</row>
    <row r="1322" spans="1:199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2"/>
      <c r="U1322" s="2"/>
      <c r="V1322" s="84"/>
      <c r="W1322" s="138"/>
      <c r="X1322" s="125"/>
      <c r="Y1322" s="84"/>
      <c r="Z1322" s="81"/>
      <c r="AA1322" s="81"/>
      <c r="AB1322" s="2"/>
      <c r="AC1322" s="2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</row>
    <row r="1323" spans="1:199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2"/>
      <c r="U1323" s="2"/>
      <c r="V1323" s="84"/>
      <c r="W1323" s="138"/>
      <c r="X1323" s="125"/>
      <c r="Y1323" s="84"/>
      <c r="Z1323" s="81"/>
      <c r="AA1323" s="81"/>
      <c r="AB1323" s="2"/>
      <c r="AC1323" s="2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</row>
    <row r="1324" spans="1:199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2"/>
      <c r="U1324" s="2"/>
      <c r="V1324" s="84"/>
      <c r="W1324" s="138"/>
      <c r="X1324" s="125"/>
      <c r="Y1324" s="84"/>
      <c r="Z1324" s="81"/>
      <c r="AA1324" s="81"/>
      <c r="AB1324" s="2"/>
      <c r="AC1324" s="2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</row>
    <row r="1325" spans="1:199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2"/>
      <c r="U1325" s="2"/>
      <c r="V1325" s="84"/>
      <c r="W1325" s="138"/>
      <c r="X1325" s="125"/>
      <c r="Y1325" s="84"/>
      <c r="Z1325" s="81"/>
      <c r="AA1325" s="81"/>
      <c r="AB1325" s="2"/>
      <c r="AC1325" s="2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</row>
    <row r="1326" spans="1:199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2"/>
      <c r="U1326" s="2"/>
      <c r="V1326" s="84"/>
      <c r="W1326" s="138"/>
      <c r="X1326" s="125"/>
      <c r="Y1326" s="84"/>
      <c r="Z1326" s="81"/>
      <c r="AA1326" s="81"/>
      <c r="AB1326" s="2"/>
      <c r="AC1326" s="2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</row>
    <row r="1327" spans="1:199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2"/>
      <c r="U1327" s="2"/>
      <c r="V1327" s="84"/>
      <c r="W1327" s="138"/>
      <c r="X1327" s="125"/>
      <c r="Y1327" s="84"/>
      <c r="Z1327" s="81"/>
      <c r="AA1327" s="81"/>
      <c r="AB1327" s="2"/>
      <c r="AC1327" s="2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</row>
    <row r="1328" spans="1:199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2"/>
      <c r="U1328" s="2"/>
      <c r="V1328" s="84"/>
      <c r="W1328" s="138"/>
      <c r="X1328" s="125"/>
      <c r="Y1328" s="84"/>
      <c r="Z1328" s="81"/>
      <c r="AA1328" s="81"/>
      <c r="AB1328" s="2"/>
      <c r="AC1328" s="2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</row>
    <row r="1329" spans="1:199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2"/>
      <c r="U1329" s="2"/>
      <c r="V1329" s="84"/>
      <c r="W1329" s="138"/>
      <c r="X1329" s="125"/>
      <c r="Y1329" s="84"/>
      <c r="Z1329" s="81"/>
      <c r="AA1329" s="81"/>
      <c r="AB1329" s="2"/>
      <c r="AC1329" s="2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</row>
    <row r="1330" spans="1:199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2"/>
      <c r="U1330" s="2"/>
      <c r="V1330" s="84"/>
      <c r="W1330" s="138"/>
      <c r="X1330" s="125"/>
      <c r="Y1330" s="84"/>
      <c r="Z1330" s="81"/>
      <c r="AA1330" s="81"/>
      <c r="AB1330" s="2"/>
      <c r="AC1330" s="2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</row>
    <row r="1331" spans="1:199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2"/>
      <c r="U1331" s="2"/>
      <c r="V1331" s="84"/>
      <c r="W1331" s="138"/>
      <c r="X1331" s="125"/>
      <c r="Y1331" s="84"/>
      <c r="Z1331" s="81"/>
      <c r="AA1331" s="81"/>
      <c r="AB1331" s="2"/>
      <c r="AC1331" s="2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</row>
    <row r="1332" spans="1:199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2"/>
      <c r="U1332" s="2"/>
      <c r="V1332" s="84"/>
      <c r="W1332" s="138"/>
      <c r="X1332" s="125"/>
      <c r="Y1332" s="84"/>
      <c r="Z1332" s="81"/>
      <c r="AA1332" s="81"/>
      <c r="AB1332" s="2"/>
      <c r="AC1332" s="2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</row>
    <row r="1333" spans="1:199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2"/>
      <c r="U1333" s="2"/>
      <c r="V1333" s="84"/>
      <c r="W1333" s="138"/>
      <c r="X1333" s="125"/>
      <c r="Y1333" s="84"/>
      <c r="Z1333" s="81"/>
      <c r="AA1333" s="81"/>
      <c r="AB1333" s="2"/>
      <c r="AC1333" s="2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</row>
    <row r="1334" spans="1:199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2"/>
      <c r="U1334" s="2"/>
      <c r="V1334" s="84"/>
      <c r="W1334" s="138"/>
      <c r="X1334" s="125"/>
      <c r="Y1334" s="84"/>
      <c r="Z1334" s="81"/>
      <c r="AA1334" s="81"/>
      <c r="AB1334" s="2"/>
      <c r="AC1334" s="2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</row>
    <row r="1335" spans="1:199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2"/>
      <c r="U1335" s="2"/>
      <c r="V1335" s="84"/>
      <c r="W1335" s="138"/>
      <c r="X1335" s="125"/>
      <c r="Y1335" s="84"/>
      <c r="Z1335" s="81"/>
      <c r="AA1335" s="81"/>
      <c r="AB1335" s="2"/>
      <c r="AC1335" s="2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</row>
    <row r="1336" spans="1:199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2"/>
      <c r="U1336" s="2"/>
      <c r="V1336" s="84"/>
      <c r="W1336" s="138"/>
      <c r="X1336" s="125"/>
      <c r="Y1336" s="84"/>
      <c r="Z1336" s="81"/>
      <c r="AA1336" s="81"/>
      <c r="AB1336" s="2"/>
      <c r="AC1336" s="2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</row>
    <row r="1337" spans="1:199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2"/>
      <c r="U1337" s="2"/>
      <c r="V1337" s="84"/>
      <c r="W1337" s="138"/>
      <c r="X1337" s="125"/>
      <c r="Y1337" s="84"/>
      <c r="Z1337" s="81"/>
      <c r="AA1337" s="81"/>
      <c r="AB1337" s="2"/>
      <c r="AC1337" s="2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</row>
    <row r="1338" spans="1:199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2"/>
      <c r="U1338" s="2"/>
      <c r="V1338" s="84"/>
      <c r="W1338" s="138"/>
      <c r="X1338" s="125"/>
      <c r="Y1338" s="84"/>
      <c r="Z1338" s="81"/>
      <c r="AA1338" s="81"/>
      <c r="AB1338" s="2"/>
      <c r="AC1338" s="2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</row>
    <row r="1339" spans="1:199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2"/>
      <c r="U1339" s="2"/>
      <c r="V1339" s="84"/>
      <c r="W1339" s="138"/>
      <c r="X1339" s="125"/>
      <c r="Y1339" s="84"/>
      <c r="Z1339" s="81"/>
      <c r="AA1339" s="81"/>
      <c r="AB1339" s="2"/>
      <c r="AC1339" s="2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</row>
    <row r="1340" spans="1:199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2"/>
      <c r="U1340" s="2"/>
      <c r="V1340" s="84"/>
      <c r="W1340" s="138"/>
      <c r="X1340" s="125"/>
      <c r="Y1340" s="84"/>
      <c r="Z1340" s="81"/>
      <c r="AA1340" s="81"/>
      <c r="AB1340" s="2"/>
      <c r="AC1340" s="2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</row>
    <row r="1341" spans="1:199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2"/>
      <c r="U1341" s="2"/>
      <c r="V1341" s="84"/>
      <c r="W1341" s="138"/>
      <c r="X1341" s="125"/>
      <c r="Y1341" s="84"/>
      <c r="Z1341" s="81"/>
      <c r="AA1341" s="81"/>
      <c r="AB1341" s="2"/>
      <c r="AC1341" s="2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</row>
    <row r="1342" spans="1:199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2"/>
      <c r="U1342" s="2"/>
      <c r="V1342" s="84"/>
      <c r="W1342" s="138"/>
      <c r="X1342" s="125"/>
      <c r="Y1342" s="84"/>
      <c r="Z1342" s="81"/>
      <c r="AA1342" s="81"/>
      <c r="AB1342" s="2"/>
      <c r="AC1342" s="2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</row>
    <row r="1343" spans="1:199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2"/>
      <c r="U1343" s="2"/>
      <c r="V1343" s="84"/>
      <c r="W1343" s="138"/>
      <c r="X1343" s="125"/>
      <c r="Y1343" s="84"/>
      <c r="Z1343" s="81"/>
      <c r="AA1343" s="81"/>
      <c r="AB1343" s="2"/>
      <c r="AC1343" s="2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</row>
    <row r="1344" spans="1:199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2"/>
      <c r="U1344" s="2"/>
      <c r="V1344" s="84"/>
      <c r="W1344" s="138"/>
      <c r="X1344" s="125"/>
      <c r="Y1344" s="84"/>
      <c r="Z1344" s="81"/>
      <c r="AA1344" s="81"/>
      <c r="AB1344" s="2"/>
      <c r="AC1344" s="2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</row>
    <row r="1345" spans="1:199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2"/>
      <c r="U1345" s="2"/>
      <c r="V1345" s="84"/>
      <c r="W1345" s="138"/>
      <c r="X1345" s="125"/>
      <c r="Y1345" s="84"/>
      <c r="Z1345" s="81"/>
      <c r="AA1345" s="81"/>
      <c r="AB1345" s="2"/>
      <c r="AC1345" s="2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</row>
    <row r="1346" spans="1:199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2"/>
      <c r="U1346" s="2"/>
      <c r="V1346" s="84"/>
      <c r="W1346" s="138"/>
      <c r="X1346" s="125"/>
      <c r="Y1346" s="84"/>
      <c r="Z1346" s="81"/>
      <c r="AA1346" s="81"/>
      <c r="AB1346" s="2"/>
      <c r="AC1346" s="2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</row>
    <row r="1347" spans="1:199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2"/>
      <c r="U1347" s="2"/>
      <c r="V1347" s="84"/>
      <c r="W1347" s="138"/>
      <c r="X1347" s="125"/>
      <c r="Y1347" s="84"/>
      <c r="Z1347" s="81"/>
      <c r="AA1347" s="81"/>
      <c r="AB1347" s="2"/>
      <c r="AC1347" s="2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</row>
    <row r="1348" spans="1:199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2"/>
      <c r="U1348" s="2"/>
      <c r="V1348" s="84"/>
      <c r="W1348" s="138"/>
      <c r="X1348" s="125"/>
      <c r="Y1348" s="84"/>
      <c r="Z1348" s="81"/>
      <c r="AA1348" s="81"/>
      <c r="AB1348" s="2"/>
      <c r="AC1348" s="2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</row>
    <row r="1349" spans="1:199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2"/>
      <c r="U1349" s="2"/>
      <c r="V1349" s="84"/>
      <c r="W1349" s="138"/>
      <c r="X1349" s="125"/>
      <c r="Y1349" s="84"/>
      <c r="Z1349" s="81"/>
      <c r="AA1349" s="81"/>
      <c r="AB1349" s="2"/>
      <c r="AC1349" s="2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</row>
    <row r="1350" spans="1:199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2"/>
      <c r="U1350" s="2"/>
      <c r="V1350" s="84"/>
      <c r="W1350" s="138"/>
      <c r="X1350" s="125"/>
      <c r="Y1350" s="84"/>
      <c r="Z1350" s="81"/>
      <c r="AA1350" s="81"/>
      <c r="AB1350" s="2"/>
      <c r="AC1350" s="2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</row>
    <row r="1351" spans="1:199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2"/>
      <c r="U1351" s="2"/>
      <c r="V1351" s="84"/>
      <c r="W1351" s="138"/>
      <c r="X1351" s="125"/>
      <c r="Y1351" s="84"/>
      <c r="Z1351" s="81"/>
      <c r="AA1351" s="81"/>
      <c r="AB1351" s="2"/>
      <c r="AC1351" s="2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</row>
    <row r="1352" spans="1:199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2"/>
      <c r="U1352" s="2"/>
      <c r="V1352" s="84"/>
      <c r="W1352" s="138"/>
      <c r="X1352" s="125"/>
      <c r="Y1352" s="84"/>
      <c r="Z1352" s="81"/>
      <c r="AA1352" s="81"/>
      <c r="AB1352" s="2"/>
      <c r="AC1352" s="2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</row>
    <row r="1353" spans="1:199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2"/>
      <c r="U1353" s="2"/>
      <c r="V1353" s="84"/>
      <c r="W1353" s="138"/>
      <c r="X1353" s="125"/>
      <c r="Y1353" s="84"/>
      <c r="Z1353" s="81"/>
      <c r="AA1353" s="81"/>
      <c r="AB1353" s="2"/>
      <c r="AC1353" s="2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</row>
    <row r="1354" spans="1:199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2"/>
      <c r="U1354" s="2"/>
      <c r="V1354" s="84"/>
      <c r="W1354" s="138"/>
      <c r="X1354" s="125"/>
      <c r="Y1354" s="84"/>
      <c r="Z1354" s="81"/>
      <c r="AA1354" s="81"/>
      <c r="AB1354" s="2"/>
      <c r="AC1354" s="2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</row>
    <row r="1355" spans="1:199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2"/>
      <c r="U1355" s="2"/>
      <c r="V1355" s="84"/>
      <c r="W1355" s="138"/>
      <c r="X1355" s="125"/>
      <c r="Y1355" s="84"/>
      <c r="Z1355" s="81"/>
      <c r="AA1355" s="81"/>
      <c r="AB1355" s="2"/>
      <c r="AC1355" s="2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</row>
    <row r="1356" spans="1:199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2"/>
      <c r="U1356" s="2"/>
      <c r="V1356" s="84"/>
      <c r="W1356" s="138"/>
      <c r="X1356" s="125"/>
      <c r="Y1356" s="84"/>
      <c r="Z1356" s="81"/>
      <c r="AA1356" s="81"/>
      <c r="AB1356" s="2"/>
      <c r="AC1356" s="2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</row>
    <row r="1357" spans="1:199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2"/>
      <c r="U1357" s="2"/>
      <c r="V1357" s="84"/>
      <c r="W1357" s="138"/>
      <c r="X1357" s="125"/>
      <c r="Y1357" s="84"/>
      <c r="Z1357" s="81"/>
      <c r="AA1357" s="81"/>
      <c r="AB1357" s="2"/>
      <c r="AC1357" s="2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</row>
    <row r="1358" spans="1:199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2"/>
      <c r="U1358" s="2"/>
      <c r="V1358" s="84"/>
      <c r="W1358" s="138"/>
      <c r="X1358" s="125"/>
      <c r="Y1358" s="84"/>
      <c r="Z1358" s="81"/>
      <c r="AA1358" s="81"/>
      <c r="AB1358" s="2"/>
      <c r="AC1358" s="2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</row>
    <row r="1359" spans="1:199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2"/>
      <c r="U1359" s="2"/>
      <c r="V1359" s="84"/>
      <c r="W1359" s="138"/>
      <c r="X1359" s="125"/>
      <c r="Y1359" s="84"/>
      <c r="Z1359" s="81"/>
      <c r="AA1359" s="81"/>
      <c r="AB1359" s="2"/>
      <c r="AC1359" s="2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</row>
    <row r="1360" spans="1:199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2"/>
      <c r="U1360" s="2"/>
      <c r="V1360" s="84"/>
      <c r="W1360" s="138"/>
      <c r="X1360" s="125"/>
      <c r="Y1360" s="84"/>
      <c r="Z1360" s="81"/>
      <c r="AA1360" s="81"/>
      <c r="AB1360" s="2"/>
      <c r="AC1360" s="2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</row>
    <row r="1361" spans="1:199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2"/>
      <c r="U1361" s="2"/>
      <c r="V1361" s="84"/>
      <c r="W1361" s="138"/>
      <c r="X1361" s="125"/>
      <c r="Y1361" s="84"/>
      <c r="Z1361" s="81"/>
      <c r="AA1361" s="81"/>
      <c r="AB1361" s="2"/>
      <c r="AC1361" s="2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</row>
    <row r="1362" spans="1:199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2"/>
      <c r="U1362" s="2"/>
      <c r="V1362" s="84"/>
      <c r="W1362" s="138"/>
      <c r="X1362" s="125"/>
      <c r="Y1362" s="84"/>
      <c r="Z1362" s="81"/>
      <c r="AA1362" s="81"/>
      <c r="AB1362" s="2"/>
      <c r="AC1362" s="2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</row>
    <row r="1363" spans="1:199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2"/>
      <c r="U1363" s="2"/>
      <c r="V1363" s="84"/>
      <c r="W1363" s="138"/>
      <c r="X1363" s="125"/>
      <c r="Y1363" s="84"/>
      <c r="Z1363" s="81"/>
      <c r="AA1363" s="81"/>
      <c r="AB1363" s="2"/>
      <c r="AC1363" s="2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</row>
    <row r="1364" spans="1:199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2"/>
      <c r="U1364" s="2"/>
      <c r="V1364" s="84"/>
      <c r="W1364" s="138"/>
      <c r="X1364" s="125"/>
      <c r="Y1364" s="84"/>
      <c r="Z1364" s="81"/>
      <c r="AA1364" s="81"/>
      <c r="AB1364" s="2"/>
      <c r="AC1364" s="2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</row>
    <row r="1365" spans="1:199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2"/>
      <c r="U1365" s="2"/>
      <c r="V1365" s="84"/>
      <c r="W1365" s="138"/>
      <c r="X1365" s="125"/>
      <c r="Y1365" s="84"/>
      <c r="Z1365" s="81"/>
      <c r="AA1365" s="81"/>
      <c r="AB1365" s="2"/>
      <c r="AC1365" s="2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</row>
    <row r="1366" spans="1:199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2"/>
      <c r="U1366" s="2"/>
      <c r="V1366" s="84"/>
      <c r="W1366" s="138"/>
      <c r="X1366" s="125"/>
      <c r="Y1366" s="84"/>
      <c r="Z1366" s="81"/>
      <c r="AA1366" s="81"/>
      <c r="AB1366" s="2"/>
      <c r="AC1366" s="2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</row>
    <row r="1367" spans="1:199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2"/>
      <c r="U1367" s="2"/>
      <c r="V1367" s="84"/>
      <c r="W1367" s="138"/>
      <c r="X1367" s="125"/>
      <c r="Y1367" s="84"/>
      <c r="Z1367" s="81"/>
      <c r="AA1367" s="81"/>
      <c r="AB1367" s="2"/>
      <c r="AC1367" s="2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</row>
    <row r="1368" spans="1:199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2"/>
      <c r="U1368" s="2"/>
      <c r="V1368" s="84"/>
      <c r="W1368" s="138"/>
      <c r="X1368" s="125"/>
      <c r="Y1368" s="84"/>
      <c r="Z1368" s="81"/>
      <c r="AA1368" s="81"/>
      <c r="AB1368" s="2"/>
      <c r="AC1368" s="2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</row>
    <row r="1369" spans="1:199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2"/>
      <c r="U1369" s="2"/>
      <c r="V1369" s="84"/>
      <c r="W1369" s="138"/>
      <c r="X1369" s="125"/>
      <c r="Y1369" s="84"/>
      <c r="Z1369" s="81"/>
      <c r="AA1369" s="81"/>
      <c r="AB1369" s="2"/>
      <c r="AC1369" s="2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</row>
    <row r="1370" spans="1:199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2"/>
      <c r="U1370" s="2"/>
      <c r="V1370" s="84"/>
      <c r="W1370" s="138"/>
      <c r="X1370" s="125"/>
      <c r="Y1370" s="84"/>
      <c r="Z1370" s="81"/>
      <c r="AA1370" s="81"/>
      <c r="AB1370" s="2"/>
      <c r="AC1370" s="2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</row>
    <row r="1371" spans="1:199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2"/>
      <c r="U1371" s="2"/>
      <c r="V1371" s="84"/>
      <c r="W1371" s="138"/>
      <c r="X1371" s="125"/>
      <c r="Y1371" s="84"/>
      <c r="Z1371" s="81"/>
      <c r="AA1371" s="81"/>
      <c r="AB1371" s="2"/>
      <c r="AC1371" s="2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</row>
    <row r="1372" spans="1:199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2"/>
      <c r="U1372" s="2"/>
      <c r="V1372" s="84"/>
      <c r="W1372" s="138"/>
      <c r="X1372" s="125"/>
      <c r="Y1372" s="84"/>
      <c r="Z1372" s="81"/>
      <c r="AA1372" s="81"/>
      <c r="AB1372" s="2"/>
      <c r="AC1372" s="2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</row>
    <row r="1373" spans="1:199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2"/>
      <c r="U1373" s="2"/>
      <c r="V1373" s="84"/>
      <c r="W1373" s="138"/>
      <c r="X1373" s="125"/>
      <c r="Y1373" s="84"/>
      <c r="Z1373" s="81"/>
      <c r="AA1373" s="81"/>
      <c r="AB1373" s="2"/>
      <c r="AC1373" s="2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</row>
    <row r="1374" spans="1:199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2"/>
      <c r="U1374" s="2"/>
      <c r="V1374" s="84"/>
      <c r="W1374" s="138"/>
      <c r="X1374" s="125"/>
      <c r="Y1374" s="84"/>
      <c r="Z1374" s="81"/>
      <c r="AA1374" s="81"/>
      <c r="AB1374" s="2"/>
      <c r="AC1374" s="2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</row>
    <row r="1375" spans="1:199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2"/>
      <c r="U1375" s="2"/>
      <c r="V1375" s="84"/>
      <c r="W1375" s="138"/>
      <c r="X1375" s="125"/>
      <c r="Y1375" s="84"/>
      <c r="Z1375" s="81"/>
      <c r="AA1375" s="81"/>
      <c r="AB1375" s="2"/>
      <c r="AC1375" s="2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</row>
    <row r="1376" spans="1:199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2"/>
      <c r="U1376" s="2"/>
      <c r="V1376" s="84"/>
      <c r="W1376" s="138"/>
      <c r="X1376" s="125"/>
      <c r="Y1376" s="84"/>
      <c r="Z1376" s="81"/>
      <c r="AA1376" s="81"/>
      <c r="AB1376" s="2"/>
      <c r="AC1376" s="2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</row>
    <row r="1377" spans="1:199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2"/>
      <c r="U1377" s="2"/>
      <c r="V1377" s="84"/>
      <c r="W1377" s="138"/>
      <c r="X1377" s="125"/>
      <c r="Y1377" s="84"/>
      <c r="Z1377" s="81"/>
      <c r="AA1377" s="81"/>
      <c r="AB1377" s="2"/>
      <c r="AC1377" s="2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</row>
    <row r="1378" spans="1:199"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</row>
    <row r="1379" spans="1:199"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</row>
    <row r="1380" spans="1:199"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</row>
    <row r="1381" spans="1:199"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</row>
    <row r="1382" spans="1:199"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</row>
    <row r="1383" spans="1:199"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</row>
    <row r="1384" spans="1:199"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</row>
    <row r="1385" spans="1:199"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</row>
    <row r="1386" spans="1:199"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</row>
    <row r="1387" spans="1:199"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</row>
    <row r="1388" spans="1:199"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</row>
    <row r="1389" spans="1:199"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</row>
    <row r="1390" spans="1:199" s="4" customFormat="1">
      <c r="A1390" s="6"/>
      <c r="B1390" s="6"/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  <c r="T1390" s="2"/>
      <c r="U1390" s="2"/>
      <c r="V1390" s="84"/>
      <c r="W1390" s="138"/>
      <c r="X1390" s="125"/>
      <c r="Y1390" s="84"/>
      <c r="Z1390" s="81"/>
      <c r="AA1390" s="81"/>
      <c r="AB1390" s="2"/>
      <c r="AC1390" s="2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  <c r="CS1390" s="1"/>
      <c r="CT1390" s="1"/>
      <c r="CU1390" s="1"/>
      <c r="CV1390" s="1"/>
      <c r="CW1390" s="1"/>
      <c r="CX1390" s="1"/>
      <c r="CY1390" s="1"/>
      <c r="CZ1390" s="1"/>
      <c r="DA1390" s="1"/>
      <c r="DB1390" s="1"/>
      <c r="DC1390" s="1"/>
      <c r="DD1390" s="1"/>
      <c r="DE1390" s="1"/>
      <c r="DF1390" s="1"/>
      <c r="DG1390" s="1"/>
      <c r="DH1390" s="1"/>
      <c r="DI1390" s="1"/>
      <c r="DJ1390" s="1"/>
      <c r="DK1390" s="1"/>
      <c r="DL1390" s="1"/>
      <c r="DM1390" s="1"/>
      <c r="DN1390" s="1"/>
      <c r="DO1390" s="1"/>
      <c r="DP1390" s="1"/>
      <c r="DQ1390" s="1"/>
      <c r="DR1390" s="1"/>
      <c r="DS1390" s="1"/>
      <c r="DT1390" s="1"/>
      <c r="DU1390" s="1"/>
      <c r="DV1390" s="1"/>
      <c r="DW1390" s="1"/>
      <c r="DX1390" s="1"/>
      <c r="DY1390" s="1"/>
      <c r="DZ1390" s="1"/>
      <c r="EA1390" s="1"/>
      <c r="EB1390" s="1"/>
      <c r="EC1390" s="1"/>
      <c r="ED1390" s="1"/>
      <c r="EE1390" s="1"/>
      <c r="EF1390" s="1"/>
      <c r="EG1390" s="1"/>
      <c r="EH1390" s="1"/>
      <c r="EI1390" s="1"/>
      <c r="EJ1390" s="1"/>
      <c r="EK1390" s="1"/>
      <c r="EL1390" s="1"/>
      <c r="EM1390" s="1"/>
      <c r="EN1390" s="1"/>
      <c r="EO1390" s="1"/>
      <c r="EP1390" s="1"/>
      <c r="EQ1390" s="1"/>
      <c r="ER1390" s="1"/>
      <c r="ES1390" s="1"/>
      <c r="ET1390" s="1"/>
      <c r="EU1390" s="1"/>
      <c r="EV1390" s="1"/>
      <c r="EW1390" s="1"/>
      <c r="EX1390" s="1"/>
      <c r="EY1390" s="1"/>
      <c r="EZ1390" s="1"/>
      <c r="FA1390" s="1"/>
      <c r="FB1390" s="1"/>
      <c r="FC1390" s="1"/>
      <c r="FD1390" s="1"/>
      <c r="FE1390" s="1"/>
      <c r="FF1390" s="1"/>
      <c r="FG1390" s="1"/>
      <c r="FH1390" s="1"/>
      <c r="FI1390" s="1"/>
      <c r="FJ1390" s="1"/>
      <c r="FK1390" s="1"/>
      <c r="FL1390" s="1"/>
      <c r="FM1390" s="1"/>
      <c r="FN1390" s="1"/>
      <c r="FO1390" s="1"/>
      <c r="FP1390" s="1"/>
      <c r="FQ1390" s="1"/>
      <c r="FR1390" s="1"/>
      <c r="FS1390" s="1"/>
      <c r="FT1390" s="1"/>
      <c r="FU1390" s="1"/>
      <c r="FV1390" s="1"/>
      <c r="FW1390" s="1"/>
      <c r="FX1390" s="1"/>
      <c r="FY1390" s="1"/>
      <c r="FZ1390" s="1"/>
      <c r="GA1390" s="1"/>
      <c r="GB1390" s="1"/>
      <c r="GC1390" s="1"/>
      <c r="GD1390" s="1"/>
      <c r="GE1390" s="1"/>
      <c r="GF1390" s="1"/>
      <c r="GG1390" s="1"/>
      <c r="GH1390" s="1"/>
      <c r="GI1390" s="1"/>
      <c r="GJ1390" s="1"/>
      <c r="GK1390" s="1"/>
      <c r="GL1390" s="1"/>
      <c r="GM1390" s="1"/>
      <c r="GN1390" s="1"/>
      <c r="GO1390" s="1"/>
      <c r="GP1390" s="1"/>
      <c r="GQ1390" s="1"/>
    </row>
    <row r="1391" spans="1:199" s="4" customFormat="1">
      <c r="A1391" s="6"/>
      <c r="B1391" s="6"/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  <c r="T1391" s="2"/>
      <c r="U1391" s="2"/>
      <c r="V1391" s="84"/>
      <c r="W1391" s="138"/>
      <c r="X1391" s="125"/>
      <c r="Y1391" s="84"/>
      <c r="Z1391" s="81"/>
      <c r="AA1391" s="81"/>
      <c r="AB1391" s="2"/>
      <c r="AC1391" s="2"/>
      <c r="AD1391" s="1"/>
      <c r="AE1391" s="1"/>
      <c r="AF1391" s="1"/>
      <c r="AG1391" s="1"/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/>
      <c r="AX1391" s="1"/>
      <c r="AY1391" s="1"/>
      <c r="AZ1391" s="1"/>
      <c r="BA1391" s="1"/>
      <c r="BB1391" s="1"/>
      <c r="BC1391" s="1"/>
      <c r="BD1391" s="1"/>
      <c r="BE1391" s="1"/>
      <c r="BF1391" s="1"/>
      <c r="BG1391" s="1"/>
      <c r="BH1391" s="1"/>
      <c r="BI1391" s="1"/>
      <c r="BJ1391" s="1"/>
      <c r="BK1391" s="1"/>
      <c r="BL1391" s="1"/>
      <c r="BM1391" s="1"/>
      <c r="BN1391" s="1"/>
      <c r="BO1391" s="1"/>
      <c r="BP1391" s="1"/>
      <c r="BQ1391" s="1"/>
      <c r="BR1391" s="1"/>
      <c r="BS1391" s="1"/>
      <c r="BT1391" s="1"/>
      <c r="BU1391" s="1"/>
      <c r="BV1391" s="1"/>
      <c r="BW1391" s="1"/>
      <c r="BX1391" s="1"/>
      <c r="BY1391" s="1"/>
      <c r="BZ1391" s="1"/>
      <c r="CA1391" s="1"/>
      <c r="CB1391" s="1"/>
      <c r="CC1391" s="1"/>
      <c r="CD1391" s="1"/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  <c r="CS1391" s="1"/>
      <c r="CT1391" s="1"/>
      <c r="CU1391" s="1"/>
      <c r="CV1391" s="1"/>
      <c r="CW1391" s="1"/>
      <c r="CX1391" s="1"/>
      <c r="CY1391" s="1"/>
      <c r="CZ1391" s="1"/>
      <c r="DA1391" s="1"/>
      <c r="DB1391" s="1"/>
      <c r="DC1391" s="1"/>
      <c r="DD1391" s="1"/>
      <c r="DE1391" s="1"/>
      <c r="DF1391" s="1"/>
      <c r="DG1391" s="1"/>
      <c r="DH1391" s="1"/>
      <c r="DI1391" s="1"/>
      <c r="DJ1391" s="1"/>
      <c r="DK1391" s="1"/>
      <c r="DL1391" s="1"/>
      <c r="DM1391" s="1"/>
      <c r="DN1391" s="1"/>
      <c r="DO1391" s="1"/>
      <c r="DP1391" s="1"/>
      <c r="DQ1391" s="1"/>
      <c r="DR1391" s="1"/>
      <c r="DS1391" s="1"/>
      <c r="DT1391" s="1"/>
      <c r="DU1391" s="1"/>
      <c r="DV1391" s="1"/>
      <c r="DW1391" s="1"/>
      <c r="DX1391" s="1"/>
      <c r="DY1391" s="1"/>
      <c r="DZ1391" s="1"/>
      <c r="EA1391" s="1"/>
      <c r="EB1391" s="1"/>
      <c r="EC1391" s="1"/>
      <c r="ED1391" s="1"/>
      <c r="EE1391" s="1"/>
      <c r="EF1391" s="1"/>
      <c r="EG1391" s="1"/>
      <c r="EH1391" s="1"/>
      <c r="EI1391" s="1"/>
      <c r="EJ1391" s="1"/>
      <c r="EK1391" s="1"/>
      <c r="EL1391" s="1"/>
      <c r="EM1391" s="1"/>
      <c r="EN1391" s="1"/>
      <c r="EO1391" s="1"/>
      <c r="EP1391" s="1"/>
      <c r="EQ1391" s="1"/>
      <c r="ER1391" s="1"/>
      <c r="ES1391" s="1"/>
      <c r="ET1391" s="1"/>
      <c r="EU1391" s="1"/>
      <c r="EV1391" s="1"/>
      <c r="EW1391" s="1"/>
      <c r="EX1391" s="1"/>
      <c r="EY1391" s="1"/>
      <c r="EZ1391" s="1"/>
      <c r="FA1391" s="1"/>
      <c r="FB1391" s="1"/>
      <c r="FC1391" s="1"/>
      <c r="FD1391" s="1"/>
      <c r="FE1391" s="1"/>
      <c r="FF1391" s="1"/>
      <c r="FG1391" s="1"/>
      <c r="FH1391" s="1"/>
      <c r="FI1391" s="1"/>
      <c r="FJ1391" s="1"/>
      <c r="FK1391" s="1"/>
      <c r="FL1391" s="1"/>
      <c r="FM1391" s="1"/>
      <c r="FN1391" s="1"/>
      <c r="FO1391" s="1"/>
      <c r="FP1391" s="1"/>
      <c r="FQ1391" s="1"/>
      <c r="FR1391" s="1"/>
      <c r="FS1391" s="1"/>
      <c r="FT1391" s="1"/>
      <c r="FU1391" s="1"/>
      <c r="FV1391" s="1"/>
      <c r="FW1391" s="1"/>
      <c r="FX1391" s="1"/>
      <c r="FY1391" s="1"/>
      <c r="FZ1391" s="1"/>
      <c r="GA1391" s="1"/>
      <c r="GB1391" s="1"/>
      <c r="GC1391" s="1"/>
      <c r="GD1391" s="1"/>
      <c r="GE1391" s="1"/>
      <c r="GF1391" s="1"/>
      <c r="GG1391" s="1"/>
      <c r="GH1391" s="1"/>
      <c r="GI1391" s="1"/>
      <c r="GJ1391" s="1"/>
      <c r="GK1391" s="1"/>
      <c r="GL1391" s="1"/>
      <c r="GM1391" s="1"/>
      <c r="GN1391" s="1"/>
      <c r="GO1391" s="1"/>
      <c r="GP1391" s="1"/>
      <c r="GQ1391" s="1"/>
    </row>
    <row r="1392" spans="1:199" s="4" customFormat="1">
      <c r="A1392" s="6"/>
      <c r="B1392" s="6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2"/>
      <c r="U1392" s="2"/>
      <c r="V1392" s="84"/>
      <c r="W1392" s="138"/>
      <c r="X1392" s="125"/>
      <c r="Y1392" s="84"/>
      <c r="Z1392" s="81"/>
      <c r="AA1392" s="81"/>
      <c r="AB1392" s="2"/>
      <c r="AC1392" s="2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</row>
    <row r="1393" spans="1:199" s="4" customFormat="1">
      <c r="A1393" s="6"/>
      <c r="B1393" s="6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2"/>
      <c r="U1393" s="2"/>
      <c r="V1393" s="84"/>
      <c r="W1393" s="138"/>
      <c r="X1393" s="125"/>
      <c r="Y1393" s="84"/>
      <c r="Z1393" s="81"/>
      <c r="AA1393" s="81"/>
      <c r="AB1393" s="2"/>
      <c r="AC1393" s="2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</row>
    <row r="1394" spans="1:199" s="4" customFormat="1">
      <c r="A1394" s="6"/>
      <c r="B1394" s="6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2"/>
      <c r="U1394" s="2"/>
      <c r="V1394" s="84"/>
      <c r="W1394" s="138"/>
      <c r="X1394" s="125"/>
      <c r="Y1394" s="84"/>
      <c r="Z1394" s="81"/>
      <c r="AA1394" s="81"/>
      <c r="AB1394" s="2"/>
      <c r="AC1394" s="2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</row>
    <row r="1395" spans="1:199" s="4" customFormat="1">
      <c r="A1395" s="6"/>
      <c r="B1395" s="6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2"/>
      <c r="U1395" s="2"/>
      <c r="V1395" s="84"/>
      <c r="W1395" s="138"/>
      <c r="X1395" s="125"/>
      <c r="Y1395" s="84"/>
      <c r="Z1395" s="81"/>
      <c r="AA1395" s="81"/>
      <c r="AB1395" s="2"/>
      <c r="AC1395" s="2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</row>
    <row r="1396" spans="1:199" s="4" customFormat="1">
      <c r="A1396" s="6"/>
      <c r="B1396" s="6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2"/>
      <c r="U1396" s="2"/>
      <c r="V1396" s="84"/>
      <c r="W1396" s="138"/>
      <c r="X1396" s="125"/>
      <c r="Y1396" s="84"/>
      <c r="Z1396" s="81"/>
      <c r="AA1396" s="81"/>
      <c r="AB1396" s="2"/>
      <c r="AC1396" s="2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</row>
    <row r="1397" spans="1:199" s="4" customFormat="1">
      <c r="A1397" s="6"/>
      <c r="B1397" s="6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2"/>
      <c r="U1397" s="2"/>
      <c r="V1397" s="84"/>
      <c r="W1397" s="138"/>
      <c r="X1397" s="125"/>
      <c r="Y1397" s="84"/>
      <c r="Z1397" s="81"/>
      <c r="AA1397" s="81"/>
      <c r="AB1397" s="2"/>
      <c r="AC1397" s="2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</row>
    <row r="1398" spans="1:199" s="4" customFormat="1">
      <c r="A1398" s="6"/>
      <c r="B1398" s="6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2"/>
      <c r="U1398" s="2"/>
      <c r="V1398" s="84"/>
      <c r="W1398" s="138"/>
      <c r="X1398" s="125"/>
      <c r="Y1398" s="84"/>
      <c r="Z1398" s="81"/>
      <c r="AA1398" s="81"/>
      <c r="AB1398" s="2"/>
      <c r="AC1398" s="2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</row>
    <row r="1399" spans="1:199" s="4" customFormat="1">
      <c r="A1399" s="6"/>
      <c r="B1399" s="6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2"/>
      <c r="U1399" s="2"/>
      <c r="V1399" s="84"/>
      <c r="W1399" s="138"/>
      <c r="X1399" s="125"/>
      <c r="Y1399" s="84"/>
      <c r="Z1399" s="81"/>
      <c r="AA1399" s="81"/>
      <c r="AB1399" s="2"/>
      <c r="AC1399" s="2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</row>
    <row r="1400" spans="1:199" s="4" customFormat="1">
      <c r="A1400" s="6"/>
      <c r="B1400" s="6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2"/>
      <c r="U1400" s="2"/>
      <c r="V1400" s="84"/>
      <c r="W1400" s="138"/>
      <c r="X1400" s="125"/>
      <c r="Y1400" s="84"/>
      <c r="Z1400" s="81"/>
      <c r="AA1400" s="81"/>
      <c r="AB1400" s="2"/>
      <c r="AC1400" s="2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</row>
    <row r="1401" spans="1:199" s="4" customFormat="1">
      <c r="A1401" s="6"/>
      <c r="B1401" s="6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2"/>
      <c r="U1401" s="2"/>
      <c r="V1401" s="84"/>
      <c r="W1401" s="138"/>
      <c r="X1401" s="125"/>
      <c r="Y1401" s="84"/>
      <c r="Z1401" s="81"/>
      <c r="AA1401" s="81"/>
      <c r="AB1401" s="2"/>
      <c r="AC1401" s="2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</row>
    <row r="1402" spans="1:199" s="4" customFormat="1">
      <c r="A1402" s="6"/>
      <c r="B1402" s="6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2"/>
      <c r="U1402" s="2"/>
      <c r="V1402" s="84"/>
      <c r="W1402" s="138"/>
      <c r="X1402" s="125"/>
      <c r="Y1402" s="84"/>
      <c r="Z1402" s="81"/>
      <c r="AA1402" s="81"/>
      <c r="AB1402" s="2"/>
      <c r="AC1402" s="2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</row>
    <row r="1403" spans="1:199" s="4" customFormat="1">
      <c r="A1403" s="6"/>
      <c r="B1403" s="6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2"/>
      <c r="U1403" s="2"/>
      <c r="V1403" s="84"/>
      <c r="W1403" s="138"/>
      <c r="X1403" s="125"/>
      <c r="Y1403" s="84"/>
      <c r="Z1403" s="81"/>
      <c r="AA1403" s="81"/>
      <c r="AB1403" s="2"/>
      <c r="AC1403" s="2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</row>
    <row r="1404" spans="1:199" s="4" customFormat="1">
      <c r="A1404" s="6"/>
      <c r="B1404" s="6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2"/>
      <c r="U1404" s="2"/>
      <c r="V1404" s="84"/>
      <c r="W1404" s="138"/>
      <c r="X1404" s="125"/>
      <c r="Y1404" s="84"/>
      <c r="Z1404" s="81"/>
      <c r="AA1404" s="81"/>
      <c r="AB1404" s="2"/>
      <c r="AC1404" s="2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</row>
    <row r="1405" spans="1:199" s="4" customFormat="1">
      <c r="A1405" s="6"/>
      <c r="B1405" s="6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2"/>
      <c r="U1405" s="2"/>
      <c r="V1405" s="84"/>
      <c r="W1405" s="138"/>
      <c r="X1405" s="125"/>
      <c r="Y1405" s="84"/>
      <c r="Z1405" s="81"/>
      <c r="AA1405" s="81"/>
      <c r="AB1405" s="2"/>
      <c r="AC1405" s="2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</row>
    <row r="1406" spans="1:199" s="4" customFormat="1">
      <c r="A1406" s="6"/>
      <c r="B1406" s="6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2"/>
      <c r="U1406" s="2"/>
      <c r="V1406" s="84"/>
      <c r="W1406" s="138"/>
      <c r="X1406" s="125"/>
      <c r="Y1406" s="84"/>
      <c r="Z1406" s="81"/>
      <c r="AA1406" s="81"/>
      <c r="AB1406" s="2"/>
      <c r="AC1406" s="2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</row>
    <row r="1407" spans="1:199" s="4" customFormat="1">
      <c r="A1407" s="6"/>
      <c r="B1407" s="6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2"/>
      <c r="U1407" s="2"/>
      <c r="V1407" s="84"/>
      <c r="W1407" s="138"/>
      <c r="X1407" s="125"/>
      <c r="Y1407" s="84"/>
      <c r="Z1407" s="81"/>
      <c r="AA1407" s="81"/>
      <c r="AB1407" s="2"/>
      <c r="AC1407" s="2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</row>
    <row r="1408" spans="1:199" s="4" customFormat="1">
      <c r="A1408" s="6"/>
      <c r="B1408" s="6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2"/>
      <c r="U1408" s="2"/>
      <c r="V1408" s="84"/>
      <c r="W1408" s="138"/>
      <c r="X1408" s="125"/>
      <c r="Y1408" s="84"/>
      <c r="Z1408" s="81"/>
      <c r="AA1408" s="81"/>
      <c r="AB1408" s="2"/>
      <c r="AC1408" s="2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</row>
    <row r="1409" spans="1:199" s="4" customFormat="1">
      <c r="A1409" s="6"/>
      <c r="B1409" s="6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2"/>
      <c r="U1409" s="2"/>
      <c r="V1409" s="84"/>
      <c r="W1409" s="138"/>
      <c r="X1409" s="125"/>
      <c r="Y1409" s="84"/>
      <c r="Z1409" s="81"/>
      <c r="AA1409" s="81"/>
      <c r="AB1409" s="2"/>
      <c r="AC1409" s="2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</row>
    <row r="1410" spans="1:199" s="4" customFormat="1">
      <c r="A1410" s="6"/>
      <c r="B1410" s="6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2"/>
      <c r="U1410" s="2"/>
      <c r="V1410" s="84"/>
      <c r="W1410" s="138"/>
      <c r="X1410" s="125"/>
      <c r="Y1410" s="84"/>
      <c r="Z1410" s="81"/>
      <c r="AA1410" s="81"/>
      <c r="AB1410" s="2"/>
      <c r="AC1410" s="2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</row>
    <row r="1411" spans="1:199" s="4" customFormat="1">
      <c r="A1411" s="6"/>
      <c r="B1411" s="6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2"/>
      <c r="U1411" s="2"/>
      <c r="V1411" s="84"/>
      <c r="W1411" s="138"/>
      <c r="X1411" s="125"/>
      <c r="Y1411" s="84"/>
      <c r="Z1411" s="81"/>
      <c r="AA1411" s="81"/>
      <c r="AB1411" s="2"/>
      <c r="AC1411" s="2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</row>
    <row r="1412" spans="1:199" s="4" customFormat="1">
      <c r="A1412" s="6"/>
      <c r="B1412" s="6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2"/>
      <c r="U1412" s="2"/>
      <c r="V1412" s="84"/>
      <c r="W1412" s="138"/>
      <c r="X1412" s="125"/>
      <c r="Y1412" s="84"/>
      <c r="Z1412" s="81"/>
      <c r="AA1412" s="81"/>
      <c r="AB1412" s="2"/>
      <c r="AC1412" s="2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</row>
    <row r="1413" spans="1:199" s="4" customFormat="1">
      <c r="A1413" s="6"/>
      <c r="B1413" s="6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2"/>
      <c r="U1413" s="2"/>
      <c r="V1413" s="84"/>
      <c r="W1413" s="138"/>
      <c r="X1413" s="125"/>
      <c r="Y1413" s="84"/>
      <c r="Z1413" s="81"/>
      <c r="AA1413" s="81"/>
      <c r="AB1413" s="2"/>
      <c r="AC1413" s="2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</row>
    <row r="1414" spans="1:199" s="4" customFormat="1">
      <c r="A1414" s="6"/>
      <c r="B1414" s="6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2"/>
      <c r="U1414" s="2"/>
      <c r="V1414" s="84"/>
      <c r="W1414" s="138"/>
      <c r="X1414" s="125"/>
      <c r="Y1414" s="84"/>
      <c r="Z1414" s="81"/>
      <c r="AA1414" s="81"/>
      <c r="AB1414" s="2"/>
      <c r="AC1414" s="2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</row>
    <row r="1415" spans="1:199" s="4" customFormat="1">
      <c r="A1415" s="6"/>
      <c r="B1415" s="6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2"/>
      <c r="U1415" s="2"/>
      <c r="V1415" s="84"/>
      <c r="W1415" s="138"/>
      <c r="X1415" s="125"/>
      <c r="Y1415" s="84"/>
      <c r="Z1415" s="81"/>
      <c r="AA1415" s="81"/>
      <c r="AB1415" s="2"/>
      <c r="AC1415" s="2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</row>
    <row r="1416" spans="1:199" s="4" customFormat="1">
      <c r="A1416" s="6"/>
      <c r="B1416" s="6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2"/>
      <c r="U1416" s="2"/>
      <c r="V1416" s="84"/>
      <c r="W1416" s="138"/>
      <c r="X1416" s="125"/>
      <c r="Y1416" s="84"/>
      <c r="Z1416" s="81"/>
      <c r="AA1416" s="81"/>
      <c r="AB1416" s="2"/>
      <c r="AC1416" s="2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</row>
    <row r="1417" spans="1:199" s="4" customFormat="1">
      <c r="A1417" s="6"/>
      <c r="B1417" s="6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2"/>
      <c r="U1417" s="2"/>
      <c r="V1417" s="84"/>
      <c r="W1417" s="138"/>
      <c r="X1417" s="125"/>
      <c r="Y1417" s="84"/>
      <c r="Z1417" s="81"/>
      <c r="AA1417" s="81"/>
      <c r="AB1417" s="2"/>
      <c r="AC1417" s="2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</row>
    <row r="1418" spans="1:199" s="4" customFormat="1">
      <c r="A1418" s="6"/>
      <c r="B1418" s="6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2"/>
      <c r="U1418" s="2"/>
      <c r="V1418" s="84"/>
      <c r="W1418" s="138"/>
      <c r="X1418" s="125"/>
      <c r="Y1418" s="84"/>
      <c r="Z1418" s="81"/>
      <c r="AA1418" s="81"/>
      <c r="AB1418" s="2"/>
      <c r="AC1418" s="2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</row>
    <row r="1419" spans="1:199" s="4" customFormat="1">
      <c r="A1419" s="6"/>
      <c r="B1419" s="6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2"/>
      <c r="U1419" s="2"/>
      <c r="V1419" s="84"/>
      <c r="W1419" s="138"/>
      <c r="X1419" s="125"/>
      <c r="Y1419" s="84"/>
      <c r="Z1419" s="81"/>
      <c r="AA1419" s="81"/>
      <c r="AB1419" s="2"/>
      <c r="AC1419" s="2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  <c r="GE1419" s="1"/>
      <c r="GF1419" s="1"/>
      <c r="GG1419" s="1"/>
      <c r="GH1419" s="1"/>
      <c r="GI1419" s="1"/>
      <c r="GJ1419" s="1"/>
      <c r="GK1419" s="1"/>
      <c r="GL1419" s="1"/>
      <c r="GM1419" s="1"/>
      <c r="GN1419" s="1"/>
      <c r="GO1419" s="1"/>
      <c r="GP1419" s="1"/>
      <c r="GQ1419" s="1"/>
    </row>
    <row r="1420" spans="1:199" s="4" customFormat="1">
      <c r="A1420" s="6"/>
      <c r="B1420" s="6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2"/>
      <c r="U1420" s="2"/>
      <c r="V1420" s="84"/>
      <c r="W1420" s="138"/>
      <c r="X1420" s="125"/>
      <c r="Y1420" s="84"/>
      <c r="Z1420" s="81"/>
      <c r="AA1420" s="81"/>
      <c r="AB1420" s="2"/>
      <c r="AC1420" s="2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  <c r="GL1420" s="1"/>
      <c r="GM1420" s="1"/>
      <c r="GN1420" s="1"/>
      <c r="GO1420" s="1"/>
      <c r="GP1420" s="1"/>
      <c r="GQ1420" s="1"/>
    </row>
    <row r="1421" spans="1:199" s="4" customFormat="1">
      <c r="A1421" s="6"/>
      <c r="B1421" s="6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2"/>
      <c r="U1421" s="2"/>
      <c r="V1421" s="84"/>
      <c r="W1421" s="138"/>
      <c r="X1421" s="125"/>
      <c r="Y1421" s="84"/>
      <c r="Z1421" s="81"/>
      <c r="AA1421" s="81"/>
      <c r="AB1421" s="2"/>
      <c r="AC1421" s="2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  <c r="GL1421" s="1"/>
      <c r="GM1421" s="1"/>
      <c r="GN1421" s="1"/>
      <c r="GO1421" s="1"/>
      <c r="GP1421" s="1"/>
      <c r="GQ1421" s="1"/>
    </row>
    <row r="1422" spans="1:199" s="4" customFormat="1">
      <c r="A1422" s="6"/>
      <c r="B1422" s="6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2"/>
      <c r="U1422" s="2"/>
      <c r="V1422" s="84"/>
      <c r="W1422" s="138"/>
      <c r="X1422" s="125"/>
      <c r="Y1422" s="84"/>
      <c r="Z1422" s="81"/>
      <c r="AA1422" s="81"/>
      <c r="AB1422" s="2"/>
      <c r="AC1422" s="2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  <c r="GL1422" s="1"/>
      <c r="GM1422" s="1"/>
      <c r="GN1422" s="1"/>
      <c r="GO1422" s="1"/>
      <c r="GP1422" s="1"/>
      <c r="GQ1422" s="1"/>
    </row>
    <row r="1423" spans="1:199" s="4" customFormat="1">
      <c r="A1423" s="6"/>
      <c r="B1423" s="6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2"/>
      <c r="U1423" s="2"/>
      <c r="V1423" s="84"/>
      <c r="W1423" s="138"/>
      <c r="X1423" s="125"/>
      <c r="Y1423" s="84"/>
      <c r="Z1423" s="81"/>
      <c r="AA1423" s="81"/>
      <c r="AB1423" s="2"/>
      <c r="AC1423" s="2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  <c r="GL1423" s="1"/>
      <c r="GM1423" s="1"/>
      <c r="GN1423" s="1"/>
      <c r="GO1423" s="1"/>
      <c r="GP1423" s="1"/>
      <c r="GQ1423" s="1"/>
    </row>
    <row r="1424" spans="1:199" s="4" customFormat="1">
      <c r="A1424" s="6"/>
      <c r="B1424" s="6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2"/>
      <c r="U1424" s="2"/>
      <c r="V1424" s="84"/>
      <c r="W1424" s="138"/>
      <c r="X1424" s="125"/>
      <c r="Y1424" s="84"/>
      <c r="Z1424" s="81"/>
      <c r="AA1424" s="81"/>
      <c r="AB1424" s="2"/>
      <c r="AC1424" s="2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  <c r="GL1424" s="1"/>
      <c r="GM1424" s="1"/>
      <c r="GN1424" s="1"/>
      <c r="GO1424" s="1"/>
      <c r="GP1424" s="1"/>
      <c r="GQ1424" s="1"/>
    </row>
    <row r="1425" spans="1:199" s="4" customFormat="1">
      <c r="A1425" s="6"/>
      <c r="B1425" s="6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2"/>
      <c r="U1425" s="2"/>
      <c r="V1425" s="84"/>
      <c r="W1425" s="138"/>
      <c r="X1425" s="125"/>
      <c r="Y1425" s="84"/>
      <c r="Z1425" s="81"/>
      <c r="AA1425" s="81"/>
      <c r="AB1425" s="2"/>
      <c r="AC1425" s="2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  <c r="GL1425" s="1"/>
      <c r="GM1425" s="1"/>
      <c r="GN1425" s="1"/>
      <c r="GO1425" s="1"/>
      <c r="GP1425" s="1"/>
      <c r="GQ1425" s="1"/>
    </row>
    <row r="1426" spans="1:199" s="4" customFormat="1">
      <c r="A1426" s="6"/>
      <c r="B1426" s="6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2"/>
      <c r="U1426" s="2"/>
      <c r="V1426" s="84"/>
      <c r="W1426" s="138"/>
      <c r="X1426" s="125"/>
      <c r="Y1426" s="84"/>
      <c r="Z1426" s="81"/>
      <c r="AA1426" s="81"/>
      <c r="AB1426" s="2"/>
      <c r="AC1426" s="2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  <c r="GL1426" s="1"/>
      <c r="GM1426" s="1"/>
      <c r="GN1426" s="1"/>
      <c r="GO1426" s="1"/>
      <c r="GP1426" s="1"/>
      <c r="GQ1426" s="1"/>
    </row>
  </sheetData>
  <mergeCells count="36">
    <mergeCell ref="V25:AA27"/>
    <mergeCell ref="O27:S28"/>
    <mergeCell ref="L27:L28"/>
    <mergeCell ref="M27:N28"/>
    <mergeCell ref="C25:S25"/>
    <mergeCell ref="T25:T28"/>
    <mergeCell ref="Q10:T10"/>
    <mergeCell ref="W10:AC10"/>
    <mergeCell ref="A26:A27"/>
    <mergeCell ref="C26:E28"/>
    <mergeCell ref="F26:G28"/>
    <mergeCell ref="H26:I28"/>
    <mergeCell ref="AB25:AC28"/>
    <mergeCell ref="J23:AG23"/>
    <mergeCell ref="J26:S26"/>
    <mergeCell ref="J27:K28"/>
    <mergeCell ref="W13:AC13"/>
    <mergeCell ref="Q14:T14"/>
    <mergeCell ref="U25:U28"/>
    <mergeCell ref="J21:AG21"/>
    <mergeCell ref="J22:AG22"/>
    <mergeCell ref="X3:AC6"/>
    <mergeCell ref="A7:AC7"/>
    <mergeCell ref="A8:AC8"/>
    <mergeCell ref="A15:AC15"/>
    <mergeCell ref="J17:AG17"/>
    <mergeCell ref="W14:AC14"/>
    <mergeCell ref="J18:AG18"/>
    <mergeCell ref="J20:AG20"/>
    <mergeCell ref="W2:AB2"/>
    <mergeCell ref="J19:AG19"/>
    <mergeCell ref="Q11:T11"/>
    <mergeCell ref="W11:AC11"/>
    <mergeCell ref="Q12:T12"/>
    <mergeCell ref="W12:AC12"/>
    <mergeCell ref="Q13:T13"/>
  </mergeCells>
  <phoneticPr fontId="30" type="noConversion"/>
  <pageMargins left="0.27559055118110237" right="0.19685039370078741" top="0.6692913385826772" bottom="0.19685039370078741" header="0.19685039370078741" footer="0.19685039370078741"/>
  <pageSetup paperSize="9" scale="60" firstPageNumber="32" fitToHeight="0" orientation="landscape" useFirstPageNumber="1" r:id="rId1"/>
  <headerFooter scaleWithDoc="0" alignWithMargins="0"/>
  <rowBreaks count="2" manualBreakCount="2">
    <brk id="38" min="2" max="28" man="1"/>
    <brk id="54" min="2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муниц.прогр. на 2015-2020гг </vt:lpstr>
      <vt:lpstr>'муниц.прогр. на 2015-2020гг '!Заголовки_для_печати</vt:lpstr>
      <vt:lpstr>'муниц.прогр. на 2015-2020гг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2017-08-18T12:20:01Z</cp:lastPrinted>
  <dcterms:created xsi:type="dcterms:W3CDTF">2011-12-09T07:36:49Z</dcterms:created>
  <dcterms:modified xsi:type="dcterms:W3CDTF">2017-08-18T12:21:14Z</dcterms:modified>
</cp:coreProperties>
</file>